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2026 HOY\Informes Mensuales Año 2026\Abril de 2026\Segunda Quincena de Abril de 2026\Obligacion 3 Ejecucion de la Formacion por ficha\2. Registros de inasistencia OK\FICHA 3181464 Nanda Mejia\"/>
    </mc:Choice>
  </mc:AlternateContent>
  <xr:revisionPtr revIDLastSave="0" documentId="13_ncr:1_{3C86C9C8-1AF8-4F98-81A3-14604E7E8648}" xr6:coauthVersionLast="47" xr6:coauthVersionMax="47" xr10:uidLastSave="{00000000-0000-0000-0000-000000000000}"/>
  <bookViews>
    <workbookView xWindow="-120" yWindow="-120" windowWidth="20730" windowHeight="11040" firstSheet="10" activeTab="11" xr2:uid="{00000000-000D-0000-FFFF-FFFF00000000}"/>
  </bookViews>
  <sheets>
    <sheet name="ABRIL DE 2025" sheetId="1" r:id="rId1"/>
    <sheet name="MAYO DE 2025 " sheetId="8" r:id="rId2"/>
    <sheet name="JUNIO DE 2025" sheetId="9" r:id="rId3"/>
    <sheet name="JULIO DE 2025" sheetId="11" r:id="rId4"/>
    <sheet name="AGOSTO DE 2025" sheetId="12" r:id="rId5"/>
    <sheet name="SEPTIEMBRE DE 2025" sheetId="13" r:id="rId6"/>
    <sheet name="OCTUBRE DE 2025" sheetId="14" r:id="rId7"/>
    <sheet name="NOVIEMBRE DE 2025" sheetId="15" r:id="rId8"/>
    <sheet name="DICIEMBRE DE 2025" sheetId="16" r:id="rId9"/>
    <sheet name="FEBRERO DE 2026" sheetId="17" r:id="rId10"/>
    <sheet name="MARZO DE 2026" sheetId="18" r:id="rId11"/>
    <sheet name="ABRIL DE 2026" sheetId="19" r:id="rId12"/>
    <sheet name="Reporte aprendices" sheetId="6" r:id="rId13"/>
    <sheet name="Lista" sheetId="7" r:id="rId14"/>
    <sheet name="grupos de trabajo " sheetId="10" r:id="rId15"/>
    <sheet name="Hoja2" sheetId="3" state="hidden" r:id="rId16"/>
    <sheet name="FALTAS" sheetId="4" state="hidden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O25" i="19" l="1"/>
  <c r="BM25" i="19"/>
  <c r="BO24" i="19"/>
  <c r="BM24" i="19"/>
  <c r="BO23" i="19"/>
  <c r="BM23" i="19"/>
  <c r="BO22" i="19"/>
  <c r="BM22" i="19"/>
  <c r="BO21" i="19"/>
  <c r="BM21" i="19"/>
  <c r="BO20" i="19"/>
  <c r="BM20" i="19"/>
  <c r="BO19" i="19"/>
  <c r="BM19" i="19"/>
  <c r="BO18" i="19"/>
  <c r="BM18" i="19"/>
  <c r="BO17" i="19"/>
  <c r="BM17" i="19"/>
  <c r="BO16" i="19"/>
  <c r="BM16" i="19"/>
  <c r="BO15" i="19"/>
  <c r="BM15" i="19"/>
  <c r="BO14" i="19"/>
  <c r="BM14" i="19"/>
  <c r="BO13" i="19"/>
  <c r="BM13" i="19"/>
  <c r="BO23" i="18"/>
  <c r="BM23" i="18"/>
  <c r="BO22" i="18"/>
  <c r="BM22" i="18"/>
  <c r="BQ22" i="18" s="1"/>
  <c r="BO21" i="18"/>
  <c r="BM21" i="18"/>
  <c r="BO20" i="18"/>
  <c r="BM20" i="18"/>
  <c r="BO19" i="18"/>
  <c r="BM19" i="18"/>
  <c r="BQ19" i="18" s="1"/>
  <c r="BO18" i="18"/>
  <c r="BM18" i="18"/>
  <c r="BO17" i="18"/>
  <c r="BM17" i="18"/>
  <c r="BO16" i="18"/>
  <c r="BM16" i="18"/>
  <c r="BQ16" i="18" s="1"/>
  <c r="BO15" i="18"/>
  <c r="BM15" i="18"/>
  <c r="BQ15" i="18" s="1"/>
  <c r="BO14" i="18"/>
  <c r="BM14" i="18"/>
  <c r="BO13" i="18"/>
  <c r="BM13" i="18"/>
  <c r="BM21" i="17"/>
  <c r="BM22" i="17"/>
  <c r="BM23" i="17"/>
  <c r="BM24" i="17"/>
  <c r="BM25" i="17"/>
  <c r="BO19" i="17"/>
  <c r="BQ19" i="17" s="1"/>
  <c r="BO20" i="17"/>
  <c r="BQ20" i="17" s="1"/>
  <c r="BO21" i="17"/>
  <c r="BO22" i="17"/>
  <c r="BQ22" i="17" s="1"/>
  <c r="BO23" i="17"/>
  <c r="BO24" i="17"/>
  <c r="BQ24" i="17" s="1"/>
  <c r="BO25" i="17"/>
  <c r="BM19" i="17"/>
  <c r="BM20" i="17"/>
  <c r="BO18" i="17"/>
  <c r="BM18" i="17"/>
  <c r="BQ18" i="17" s="1"/>
  <c r="BO17" i="17"/>
  <c r="BM17" i="17"/>
  <c r="BO16" i="17"/>
  <c r="BM16" i="17"/>
  <c r="BO15" i="17"/>
  <c r="BM15" i="17"/>
  <c r="BO14" i="17"/>
  <c r="BM14" i="17"/>
  <c r="BQ14" i="17" s="1"/>
  <c r="BO13" i="17"/>
  <c r="BM13" i="17"/>
  <c r="BQ25" i="19" l="1"/>
  <c r="BQ23" i="18"/>
  <c r="BQ20" i="19"/>
  <c r="BQ22" i="19"/>
  <c r="BQ15" i="19"/>
  <c r="BQ19" i="19"/>
  <c r="BQ23" i="19"/>
  <c r="BQ24" i="19"/>
  <c r="BQ18" i="19"/>
  <c r="BQ13" i="19"/>
  <c r="BQ14" i="19"/>
  <c r="BQ16" i="19"/>
  <c r="BQ17" i="19"/>
  <c r="BQ21" i="19"/>
  <c r="BQ18" i="18"/>
  <c r="BQ17" i="18"/>
  <c r="BQ13" i="18"/>
  <c r="BQ20" i="18"/>
  <c r="BQ14" i="18"/>
  <c r="BQ21" i="18"/>
  <c r="BQ21" i="17"/>
  <c r="BQ25" i="17"/>
  <c r="BQ23" i="17"/>
  <c r="BQ15" i="17"/>
  <c r="BQ16" i="17"/>
  <c r="BQ17" i="17"/>
  <c r="BQ13" i="17"/>
  <c r="BO18" i="16"/>
  <c r="BM18" i="16"/>
  <c r="BQ18" i="16" s="1"/>
  <c r="BO17" i="16"/>
  <c r="BM17" i="16"/>
  <c r="BO16" i="16"/>
  <c r="BM16" i="16"/>
  <c r="BO15" i="16"/>
  <c r="BM15" i="16"/>
  <c r="BO14" i="16"/>
  <c r="BM14" i="16"/>
  <c r="BO13" i="16"/>
  <c r="BM13" i="16"/>
  <c r="BQ13" i="16" l="1"/>
  <c r="BQ17" i="16"/>
  <c r="BQ16" i="16"/>
  <c r="BQ15" i="16"/>
  <c r="BQ14" i="16"/>
  <c r="BO18" i="15"/>
  <c r="BM18" i="15"/>
  <c r="BO17" i="15"/>
  <c r="BM17" i="15"/>
  <c r="BO16" i="15"/>
  <c r="BM16" i="15"/>
  <c r="BO15" i="15"/>
  <c r="BM15" i="15"/>
  <c r="BO14" i="15"/>
  <c r="BM14" i="15"/>
  <c r="BO13" i="15"/>
  <c r="BM13" i="15"/>
  <c r="BO16" i="14"/>
  <c r="BQ16" i="15" l="1"/>
  <c r="BQ17" i="15"/>
  <c r="BQ18" i="15"/>
  <c r="BQ15" i="15"/>
  <c r="BQ13" i="15"/>
  <c r="BQ14" i="15"/>
  <c r="BO18" i="14"/>
  <c r="BM18" i="14"/>
  <c r="BO17" i="14"/>
  <c r="BM17" i="14"/>
  <c r="BM16" i="14"/>
  <c r="BO15" i="14"/>
  <c r="BM15" i="14"/>
  <c r="BO14" i="14"/>
  <c r="BM14" i="14"/>
  <c r="BO13" i="14"/>
  <c r="BM13" i="14"/>
  <c r="BQ18" i="14" l="1"/>
  <c r="BQ16" i="14"/>
  <c r="BQ13" i="14"/>
  <c r="BQ15" i="14"/>
  <c r="BQ17" i="14"/>
  <c r="BQ14" i="14"/>
  <c r="BO18" i="13"/>
  <c r="BM18" i="13"/>
  <c r="BO17" i="13"/>
  <c r="BM17" i="13"/>
  <c r="BO16" i="13"/>
  <c r="BM16" i="13"/>
  <c r="BO15" i="13"/>
  <c r="BM15" i="13"/>
  <c r="BO14" i="13"/>
  <c r="BM14" i="13"/>
  <c r="BO13" i="13"/>
  <c r="BM13" i="13"/>
  <c r="BQ16" i="13" l="1"/>
  <c r="BQ14" i="13"/>
  <c r="BQ15" i="13"/>
  <c r="BQ13" i="13"/>
  <c r="BQ17" i="13"/>
  <c r="BQ18" i="13"/>
  <c r="BO18" i="12"/>
  <c r="BM18" i="12"/>
  <c r="BO17" i="12"/>
  <c r="BM17" i="12"/>
  <c r="BO16" i="12"/>
  <c r="BM16" i="12"/>
  <c r="BO15" i="12"/>
  <c r="BM15" i="12"/>
  <c r="BO14" i="12"/>
  <c r="BM14" i="12"/>
  <c r="BO13" i="12"/>
  <c r="BM13" i="12"/>
  <c r="BQ15" i="12" l="1"/>
  <c r="BQ16" i="12"/>
  <c r="BQ14" i="12"/>
  <c r="BQ18" i="12"/>
  <c r="BQ13" i="12"/>
  <c r="BQ17" i="12"/>
  <c r="BO18" i="11"/>
  <c r="BM18" i="11"/>
  <c r="BO17" i="11"/>
  <c r="BM17" i="11"/>
  <c r="BO16" i="11"/>
  <c r="BM16" i="11"/>
  <c r="BO15" i="11"/>
  <c r="BM15" i="11"/>
  <c r="BO14" i="11"/>
  <c r="BM14" i="11"/>
  <c r="BO13" i="11"/>
  <c r="BM13" i="11"/>
  <c r="BQ14" i="11" l="1"/>
  <c r="BQ15" i="11"/>
  <c r="BQ17" i="11"/>
  <c r="BQ16" i="11"/>
  <c r="BQ13" i="11"/>
  <c r="BQ18" i="11"/>
  <c r="BO20" i="10"/>
  <c r="BM20" i="10"/>
  <c r="BO19" i="10"/>
  <c r="BM19" i="10"/>
  <c r="BQ19" i="10" s="1"/>
  <c r="BO18" i="10"/>
  <c r="BM18" i="10"/>
  <c r="BO17" i="10"/>
  <c r="BM17" i="10"/>
  <c r="BO16" i="10"/>
  <c r="BM16" i="10"/>
  <c r="BQ16" i="10" s="1"/>
  <c r="BO15" i="10"/>
  <c r="BM15" i="10"/>
  <c r="BO14" i="10"/>
  <c r="BM14" i="10"/>
  <c r="BO13" i="10"/>
  <c r="BM13" i="10"/>
  <c r="BQ13" i="10" s="1"/>
  <c r="BQ14" i="10" l="1"/>
  <c r="BQ18" i="10"/>
  <c r="BQ20" i="10"/>
  <c r="BQ15" i="10"/>
  <c r="BQ17" i="10"/>
  <c r="BO21" i="9"/>
  <c r="BM21" i="9"/>
  <c r="BO20" i="9"/>
  <c r="BM20" i="9"/>
  <c r="BO19" i="9"/>
  <c r="BM19" i="9"/>
  <c r="BO18" i="9"/>
  <c r="BM18" i="9"/>
  <c r="BO17" i="9"/>
  <c r="BM17" i="9"/>
  <c r="BO16" i="9"/>
  <c r="BM16" i="9"/>
  <c r="BO15" i="9"/>
  <c r="BM15" i="9"/>
  <c r="BQ15" i="9" s="1"/>
  <c r="BO14" i="9"/>
  <c r="BM14" i="9"/>
  <c r="BO13" i="9"/>
  <c r="BM13" i="9"/>
  <c r="BQ19" i="9" l="1"/>
  <c r="BQ16" i="9"/>
  <c r="BQ20" i="9"/>
  <c r="BQ18" i="9"/>
  <c r="BQ14" i="9"/>
  <c r="BQ21" i="9"/>
  <c r="BQ13" i="9"/>
  <c r="BQ17" i="9"/>
  <c r="BO21" i="8"/>
  <c r="BM21" i="8"/>
  <c r="BO20" i="8"/>
  <c r="BM20" i="8"/>
  <c r="BO19" i="8"/>
  <c r="BM19" i="8"/>
  <c r="BO18" i="8"/>
  <c r="BM18" i="8"/>
  <c r="BO17" i="8"/>
  <c r="BM17" i="8"/>
  <c r="BO16" i="8"/>
  <c r="BM16" i="8"/>
  <c r="BO15" i="8"/>
  <c r="BM15" i="8"/>
  <c r="BO14" i="8"/>
  <c r="BM14" i="8"/>
  <c r="BO13" i="8"/>
  <c r="BM13" i="8"/>
  <c r="BQ13" i="8" s="1"/>
  <c r="BQ20" i="8" l="1"/>
  <c r="BQ14" i="8"/>
  <c r="BQ18" i="8"/>
  <c r="BQ21" i="8"/>
  <c r="BQ15" i="8"/>
  <c r="BQ19" i="8"/>
  <c r="BQ16" i="8"/>
  <c r="BQ17" i="8"/>
  <c r="BO21" i="1"/>
  <c r="BM21" i="1"/>
  <c r="BO20" i="1"/>
  <c r="BM20" i="1"/>
  <c r="BO19" i="1"/>
  <c r="BM19" i="1"/>
  <c r="BO18" i="1"/>
  <c r="BM18" i="1"/>
  <c r="BO17" i="1"/>
  <c r="BM17" i="1"/>
  <c r="BO16" i="1"/>
  <c r="BM16" i="1"/>
  <c r="BO15" i="1"/>
  <c r="BM15" i="1"/>
  <c r="BO14" i="1"/>
  <c r="BM14" i="1"/>
  <c r="BO13" i="1"/>
  <c r="BM13" i="1"/>
  <c r="BQ20" i="1" l="1"/>
  <c r="BQ18" i="1"/>
  <c r="BQ16" i="1"/>
  <c r="BQ15" i="1"/>
  <c r="BQ19" i="1"/>
  <c r="BQ17" i="1"/>
  <c r="BQ13" i="1"/>
  <c r="BQ14" i="1"/>
  <c r="BQ21" i="1"/>
</calcChain>
</file>

<file path=xl/sharedStrings.xml><?xml version="1.0" encoding="utf-8"?>
<sst xmlns="http://schemas.openxmlformats.org/spreadsheetml/2006/main" count="2138" uniqueCount="265">
  <si>
    <r>
      <rPr>
        <b/>
        <sz val="12"/>
        <rFont val="Arial"/>
        <family val="2"/>
      </rPr>
      <t>Programa de Formación:</t>
    </r>
    <r>
      <rPr>
        <sz val="12"/>
        <rFont val="Arial"/>
        <family val="2"/>
      </rPr>
      <t xml:space="preserve"> </t>
    </r>
  </si>
  <si>
    <t>CODIGO</t>
  </si>
  <si>
    <t>Ficha</t>
  </si>
  <si>
    <t xml:space="preserve">Jornada: </t>
  </si>
  <si>
    <t>DIURNA:</t>
  </si>
  <si>
    <t>X</t>
  </si>
  <si>
    <t>NOCTURNA:</t>
  </si>
  <si>
    <t>a</t>
  </si>
  <si>
    <t>No</t>
  </si>
  <si>
    <t>APRENDICES
(Apellidos y Nombres)</t>
  </si>
  <si>
    <t>Inasistencias*</t>
  </si>
  <si>
    <t>am</t>
  </si>
  <si>
    <t>pm</t>
  </si>
  <si>
    <t>CE</t>
  </si>
  <si>
    <t>SE</t>
  </si>
  <si>
    <t>Total</t>
  </si>
  <si>
    <t xml:space="preserve">Firma del (los)   Instructor(es):                                                                                                                                                                                                                                                                                                   
Observaciones:                                                                      </t>
  </si>
  <si>
    <t>Observaciones:  Convenciones  Asiste: A   o chulo  Falta: F   Retardo: R   Excusa: E   S: SUPLENTE</t>
  </si>
  <si>
    <t>*CE: CON EXCUSA</t>
  </si>
  <si>
    <t>Nombre</t>
  </si>
  <si>
    <t>TI</t>
  </si>
  <si>
    <t>CC</t>
  </si>
  <si>
    <t>colombia20</t>
  </si>
  <si>
    <t>Señor Anfela, en este caso debe comunicarse con nuestro conmutador nacional al 602 4315800, allí marcar la extensión 10100 de nuestra Mesa de Ayuda.</t>
  </si>
  <si>
    <t>Consolidado de Inasistencias - Aprendices por Ficha</t>
  </si>
  <si>
    <t>FICHA</t>
  </si>
  <si>
    <t xml:space="preserve">INSTRUCTOR
</t>
  </si>
  <si>
    <t>IDENTIFICACIÓN
APRENDIZ</t>
  </si>
  <si>
    <t xml:space="preserve">APRENDIZ
</t>
  </si>
  <si>
    <t xml:space="preserve">FECHA INICIO </t>
  </si>
  <si>
    <t xml:space="preserve">FECHA FIN
</t>
  </si>
  <si>
    <t xml:space="preserve">CANT.
HORAS
</t>
  </si>
  <si>
    <t>JUSTIFICACION</t>
  </si>
  <si>
    <t>2558038 - GESTIÓN INTEGRADA DE LA CALIDAD, MEDIO AMBIENTE, SEGURIDAD Y SALUD OCUPACIONAL</t>
  </si>
  <si>
    <t>Oscar E. Andela Rivera</t>
  </si>
  <si>
    <t>CC - 1005966994</t>
  </si>
  <si>
    <t>NIKOL DAYERI PATIÑO LOZANO</t>
  </si>
  <si>
    <t>Excusa Medica</t>
  </si>
  <si>
    <t>TI - 1106513810</t>
  </si>
  <si>
    <t>DEISY RUBIELA CAMPO MEJIA</t>
  </si>
  <si>
    <t>Incapacidad Medica</t>
  </si>
  <si>
    <t>CC - 16378139</t>
  </si>
  <si>
    <t>EDWARD ERAZO</t>
  </si>
  <si>
    <t>MAYERLY YURLANDE PANTOJA PEREZ</t>
  </si>
  <si>
    <t>excusa medica</t>
  </si>
  <si>
    <t>ISABELA CAMPO DAVID</t>
  </si>
  <si>
    <t>Sin excusa</t>
  </si>
  <si>
    <t>YELINE CAMPO CAICEDO</t>
  </si>
  <si>
    <t/>
  </si>
  <si>
    <t>Tipo de Documento</t>
  </si>
  <si>
    <t>Número de Documento</t>
  </si>
  <si>
    <t>Apellidos</t>
  </si>
  <si>
    <t>Celular</t>
  </si>
  <si>
    <t>Correo Electrónico</t>
  </si>
  <si>
    <t>Ficha de Caracterización:</t>
  </si>
  <si>
    <t>CENTRO NACIONAL DE  ASISTENCIA TÉCNICA A LA INDUSTRIA - ASTIN
REGISTRO DE ASISTENCIA</t>
  </si>
  <si>
    <t>TECNOLOGIA EN COORDINACION EN SISTEMAS INTEGRADOS DE GESTION</t>
  </si>
  <si>
    <t>Reporte de Aprendices</t>
  </si>
  <si>
    <t>3181464 - COORDINACION EN SISTEMAS INTEGRADOS DE GESTION</t>
  </si>
  <si>
    <t>Estado:</t>
  </si>
  <si>
    <t>EN EJECUCION</t>
  </si>
  <si>
    <t>Fecha del Reporte:</t>
  </si>
  <si>
    <t>Estado</t>
  </si>
  <si>
    <t>1005831205</t>
  </si>
  <si>
    <t>PATTY ALEXANDRA</t>
  </si>
  <si>
    <t>MOSQUERA CALDERON</t>
  </si>
  <si>
    <t>3122039906</t>
  </si>
  <si>
    <t>pattymos.1109@gmail.com</t>
  </si>
  <si>
    <t>INDUCCION</t>
  </si>
  <si>
    <t>1005968649</t>
  </si>
  <si>
    <t>ROSA YULIETH</t>
  </si>
  <si>
    <t>GRISALES LEDESMA</t>
  </si>
  <si>
    <t xml:space="preserve">3126160352 </t>
  </si>
  <si>
    <t>Ledesmarosa889@gmail.com</t>
  </si>
  <si>
    <t>1007590810</t>
  </si>
  <si>
    <t>MARIA JOSÉ</t>
  </si>
  <si>
    <t>ARANGO SÁNCHEZ</t>
  </si>
  <si>
    <t>3244563456</t>
  </si>
  <si>
    <t>mariasanchez13e@gmail.com</t>
  </si>
  <si>
    <t>1085687105</t>
  </si>
  <si>
    <t>DERLY</t>
  </si>
  <si>
    <t>RODRIGUEZ LOPEZ</t>
  </si>
  <si>
    <t>3128246374</t>
  </si>
  <si>
    <t>derlyrodriguez20@hotmail.com</t>
  </si>
  <si>
    <t>1107510555</t>
  </si>
  <si>
    <t>DANIELA</t>
  </si>
  <si>
    <t>MANZANO ARANGO</t>
  </si>
  <si>
    <t>3172864418</t>
  </si>
  <si>
    <t>danielamanzanoarango@gmail.com</t>
  </si>
  <si>
    <t>1107528674</t>
  </si>
  <si>
    <t>DANIELA ALEJANDRA</t>
  </si>
  <si>
    <t>RIVERA BETANCOURT</t>
  </si>
  <si>
    <t>3153159597</t>
  </si>
  <si>
    <t>riverabetancourtd@gmail.com</t>
  </si>
  <si>
    <t>1108558928</t>
  </si>
  <si>
    <t>ANGIE PAOLA</t>
  </si>
  <si>
    <t>ESCOBAR TUTISTAR</t>
  </si>
  <si>
    <t>3226645679</t>
  </si>
  <si>
    <t>angieescobar08@icloud.com</t>
  </si>
  <si>
    <t>1109543131</t>
  </si>
  <si>
    <t>GABRIEL ALEJANDRO</t>
  </si>
  <si>
    <t>SANCLEMENTE TORO</t>
  </si>
  <si>
    <t>3003188625</t>
  </si>
  <si>
    <t>gabrieltoro432@gmail.com</t>
  </si>
  <si>
    <t>1109921381</t>
  </si>
  <si>
    <t>NATHALY</t>
  </si>
  <si>
    <t>OSORIO MARIN</t>
  </si>
  <si>
    <t>3163936559</t>
  </si>
  <si>
    <t>nathatalyo17@gmail.com</t>
  </si>
  <si>
    <t>1111760325</t>
  </si>
  <si>
    <t>NELSY</t>
  </si>
  <si>
    <t>RIASCOS RIVAS</t>
  </si>
  <si>
    <t>redunidosuao@misena.edu.co</t>
  </si>
  <si>
    <t>1112728314</t>
  </si>
  <si>
    <t>MARIA CAMILA</t>
  </si>
  <si>
    <t>TRULLO VELASCO</t>
  </si>
  <si>
    <t>3016000940</t>
  </si>
  <si>
    <t>camilatrullo123@gmail.com</t>
  </si>
  <si>
    <t>1114730921</t>
  </si>
  <si>
    <t>JANETH</t>
  </si>
  <si>
    <t>VALENCIA CASTAÑEDA</t>
  </si>
  <si>
    <t>janeth27-valencia@hotmail.com</t>
  </si>
  <si>
    <t>1115548239</t>
  </si>
  <si>
    <t>JUAN DIEGO</t>
  </si>
  <si>
    <t>CHARA BONILLA</t>
  </si>
  <si>
    <t>juandiegocharabonilla@gmail.com</t>
  </si>
  <si>
    <t>1118301650</t>
  </si>
  <si>
    <t>ALISON VANNESA</t>
  </si>
  <si>
    <t>GUEVARA BURBANO</t>
  </si>
  <si>
    <t>3107137380</t>
  </si>
  <si>
    <t>vannesaguevarab@gmail.com</t>
  </si>
  <si>
    <t>1143928146</t>
  </si>
  <si>
    <t>DIANNY FERNANDA</t>
  </si>
  <si>
    <t>CARDONA VARGAS</t>
  </si>
  <si>
    <t>3182690723</t>
  </si>
  <si>
    <t>diannycardona.1989@gmail.com</t>
  </si>
  <si>
    <t>1143991757</t>
  </si>
  <si>
    <t>JESSICA ANDREA</t>
  </si>
  <si>
    <t>BERNATE PEREZ</t>
  </si>
  <si>
    <t>3153036793</t>
  </si>
  <si>
    <t>jessicabernateperez@gmail.com</t>
  </si>
  <si>
    <t>1144192476</t>
  </si>
  <si>
    <t>CAROLINA</t>
  </si>
  <si>
    <t>MONTERO AGUDELO</t>
  </si>
  <si>
    <t>3176071387</t>
  </si>
  <si>
    <t>Karitoobando2309@gmail.com</t>
  </si>
  <si>
    <t>1144212035</t>
  </si>
  <si>
    <t>STEPHANNY</t>
  </si>
  <si>
    <t>QUIROGA LAVERDE</t>
  </si>
  <si>
    <t>3108140922</t>
  </si>
  <si>
    <t>Stephanyquiroga1805@gmail.com</t>
  </si>
  <si>
    <t>1151943005</t>
  </si>
  <si>
    <t>JOHNATAN</t>
  </si>
  <si>
    <t>SERRANO AGUADO</t>
  </si>
  <si>
    <t>6024404653</t>
  </si>
  <si>
    <t>jserrano91@outlook.es</t>
  </si>
  <si>
    <t>1192805053</t>
  </si>
  <si>
    <t>BRAYAN STIVEN</t>
  </si>
  <si>
    <t>VILLARREAL CAMILO</t>
  </si>
  <si>
    <t>3224471649</t>
  </si>
  <si>
    <t>branyan1620@outlook.com</t>
  </si>
  <si>
    <t>1193223898</t>
  </si>
  <si>
    <t>MAROLY</t>
  </si>
  <si>
    <t>GARCIA MOSQUERA</t>
  </si>
  <si>
    <t>3012317879</t>
  </si>
  <si>
    <t>garciamosqueramaroly39@gmail.com</t>
  </si>
  <si>
    <t>16457006</t>
  </si>
  <si>
    <t>ALEJANDRO</t>
  </si>
  <si>
    <t>FLOR QUIÑONES</t>
  </si>
  <si>
    <t>3154463872</t>
  </si>
  <si>
    <t>alecorion@yahoo.com</t>
  </si>
  <si>
    <t>38551689</t>
  </si>
  <si>
    <t>ALBA PATRICIA</t>
  </si>
  <si>
    <t>OSORIO HURTADO</t>
  </si>
  <si>
    <t>3155869423</t>
  </si>
  <si>
    <t>patriciaosoriohurtado@gmail.com</t>
  </si>
  <si>
    <t>38642790</t>
  </si>
  <si>
    <t>DIANA MARIA</t>
  </si>
  <si>
    <t>POSADA VALDES</t>
  </si>
  <si>
    <t>3117021586</t>
  </si>
  <si>
    <t>diana.posada00@hotmail.com</t>
  </si>
  <si>
    <t>1058962916</t>
  </si>
  <si>
    <t>YURY ALEJANDRA</t>
  </si>
  <si>
    <t>GARCES ZUÑIGA</t>
  </si>
  <si>
    <t>3013318628</t>
  </si>
  <si>
    <t>yuryalejandra200312@gmail.com</t>
  </si>
  <si>
    <t>1058965995</t>
  </si>
  <si>
    <t>DARLY ALEXANDRA</t>
  </si>
  <si>
    <t>BAMBAGUE BURBANO</t>
  </si>
  <si>
    <t>3176559630</t>
  </si>
  <si>
    <t>darlybambague@gmail.com</t>
  </si>
  <si>
    <t>1105928510</t>
  </si>
  <si>
    <t>KEVIN MOISES</t>
  </si>
  <si>
    <t>ORTIZ RENGIFO</t>
  </si>
  <si>
    <t>3205313283</t>
  </si>
  <si>
    <t>lsc.10.2.kevinortiz.2021@gmail.com</t>
  </si>
  <si>
    <t>1107055214</t>
  </si>
  <si>
    <t>JOSELIN DAYAN</t>
  </si>
  <si>
    <t>VILLOTA ESPADA</t>
  </si>
  <si>
    <t>3002137184</t>
  </si>
  <si>
    <t>joselinvillota2117@gmail.com</t>
  </si>
  <si>
    <t>1108565959</t>
  </si>
  <si>
    <t>SARA NICOLLE</t>
  </si>
  <si>
    <t>VILLAFAÑE GOMEZ</t>
  </si>
  <si>
    <t>3217610317</t>
  </si>
  <si>
    <t>saravilla.as@gmail.com</t>
  </si>
  <si>
    <t>1111669023</t>
  </si>
  <si>
    <t>JHON FREDDY</t>
  </si>
  <si>
    <t>CORDOBA LABIO</t>
  </si>
  <si>
    <t>3136250278</t>
  </si>
  <si>
    <t>jhon3157595883@gmail.com</t>
  </si>
  <si>
    <t>PATTY ALEXANDRA MOSQUERA CALDERON</t>
  </si>
  <si>
    <t>ROSA YULIETH GRISALES LEDESMA</t>
  </si>
  <si>
    <t>MARIA JOSÉ ARANGO SÁNCHEZ</t>
  </si>
  <si>
    <t>DERLY RODRIGUEZ LOPEZ</t>
  </si>
  <si>
    <t>DANIELA MANZANO ARANGO</t>
  </si>
  <si>
    <t>DANIELA ALEJANDRA RIVERA BETANCOURT</t>
  </si>
  <si>
    <t>ANGIE PAOLA ESCOBAR TUTISTAR</t>
  </si>
  <si>
    <t>GABRIEL ALEJANDRO SANCLEMENTE TORO</t>
  </si>
  <si>
    <t>NATHALY OSORIO MARIN</t>
  </si>
  <si>
    <t>NELSY RIASCOS RIVAS</t>
  </si>
  <si>
    <t>MARIA CAMILA TRULLO VELASCO</t>
  </si>
  <si>
    <t>JANETH VALENCIA CASTAÑEDA</t>
  </si>
  <si>
    <t>JUAN DIEGO CHARA BONILLA</t>
  </si>
  <si>
    <t>ALISON VANNESA GUEVARA BURBANO</t>
  </si>
  <si>
    <t>DIANNY FERNANDA CARDONA VARGAS</t>
  </si>
  <si>
    <t>JESSICA ANDREA BERNATE PEREZ</t>
  </si>
  <si>
    <t>CAROLINA MONTERO AGUDELO</t>
  </si>
  <si>
    <t>STEPHANNY QUIROGA LAVERDE</t>
  </si>
  <si>
    <t>JOHNATAN SERRANO AGUADO</t>
  </si>
  <si>
    <t>BRAYAN STIVEN VILLARREAL CAMILO</t>
  </si>
  <si>
    <t>MAROLY GARCIA MOSQUERA</t>
  </si>
  <si>
    <t>ALEJANDRO FLOR QUIÑONES</t>
  </si>
  <si>
    <t>ALBA PATRICIA OSORIO HURTADO</t>
  </si>
  <si>
    <t>DIANA MARIA POSADA VALDES</t>
  </si>
  <si>
    <t>YURY ALEJANDRA GARCES ZUÑIGA</t>
  </si>
  <si>
    <t>DARLY ALEXANDRA BAMBAGUE BURBANO</t>
  </si>
  <si>
    <t>KEVIN MOISES ORTIZ RENGIFO</t>
  </si>
  <si>
    <t>JOSELIN DAYAN VILLOTA ESPADA</t>
  </si>
  <si>
    <t>SARA NICOLLE VILLAFAÑE GOMEZ</t>
  </si>
  <si>
    <t>JHON FREDDY CORDOBA LABIO</t>
  </si>
  <si>
    <t>Instructor(es): JULIAN ANDRES ORTEGA PAREDES</t>
  </si>
  <si>
    <t>ABRIL DE 2025</t>
  </si>
  <si>
    <t>A</t>
  </si>
  <si>
    <t>SEMANA SANTA</t>
  </si>
  <si>
    <t>F</t>
  </si>
  <si>
    <t>MAYO  DE 2025</t>
  </si>
  <si>
    <t>R</t>
  </si>
  <si>
    <t>F envio excusa medica por accidente</t>
  </si>
  <si>
    <t>JUNIO  DE 2025</t>
  </si>
  <si>
    <t>F ENVIO INCAPACIDAD</t>
  </si>
  <si>
    <t>JULIO  DE 2025</t>
  </si>
  <si>
    <t>JORNADA DE ALISTAMIENTO</t>
  </si>
  <si>
    <t>AGOSTO  DE 2025</t>
  </si>
  <si>
    <t>SEPTIEMBRE DE 2025</t>
  </si>
  <si>
    <t xml:space="preserve">JUAN CAMILO SUAREZ SUAREZ </t>
  </si>
  <si>
    <t>OCTUBRE DE 2025</t>
  </si>
  <si>
    <t>NOVIEMBRE DE 2025</t>
  </si>
  <si>
    <t>DICIEMBRE DE 2025</t>
  </si>
  <si>
    <t>Reunion para revisar las deserciones</t>
  </si>
  <si>
    <t>FEBRERO DE 2026</t>
  </si>
  <si>
    <t>MARZO DE 2026</t>
  </si>
  <si>
    <t>TRASLADO DIURNO</t>
  </si>
  <si>
    <t>ABRIL DE 2026</t>
  </si>
  <si>
    <t>ALISTAMIENTO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</si>
</sst>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color rgb="FF000000"/>
      <name val="Calibri"/>
      <scheme val="minor"/>
    </font>
    <font>
      <b/>
      <sz val="12"/>
      <name val="Arial"/>
      <family val="2"/>
    </font>
    <font>
      <sz val="10"/>
      <name val="Calibri"/>
      <family val="2"/>
    </font>
    <font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8"/>
      <color rgb="FF000000"/>
      <name val="Times"/>
    </font>
    <font>
      <sz val="11"/>
      <color rgb="FFFF0000"/>
      <name val="Arial"/>
      <family val="2"/>
    </font>
    <font>
      <b/>
      <sz val="10"/>
      <name val="Arial"/>
      <family val="2"/>
    </font>
    <font>
      <sz val="10"/>
      <name val="Calibri"/>
      <family val="2"/>
    </font>
    <font>
      <b/>
      <sz val="11"/>
      <name val="Arial"/>
      <family val="2"/>
    </font>
    <font>
      <b/>
      <sz val="10"/>
      <color rgb="FF000000"/>
      <name val="Calibri"/>
      <family val="2"/>
      <scheme val="minor"/>
    </font>
    <font>
      <b/>
      <sz val="12"/>
      <name val="Arial"/>
      <family val="2"/>
    </font>
    <font>
      <b/>
      <sz val="10"/>
      <name val="Calibri"/>
      <family val="2"/>
    </font>
    <font>
      <sz val="8"/>
      <name val="Calibri"/>
      <family val="2"/>
      <scheme val="minor"/>
    </font>
    <font>
      <sz val="12"/>
      <name val="Arial"/>
      <family val="2"/>
    </font>
    <font>
      <b/>
      <sz val="24"/>
      <color indexed="8"/>
      <name val="sansserif"/>
    </font>
    <font>
      <b/>
      <sz val="10"/>
      <color indexed="8"/>
      <name val="sansserif"/>
    </font>
    <font>
      <sz val="10"/>
      <color indexed="8"/>
      <name val="sansserif"/>
    </font>
    <font>
      <sz val="12"/>
      <color rgb="FF000000"/>
      <name val="Calibri"/>
      <family val="2"/>
      <scheme val="minor"/>
    </font>
    <font>
      <b/>
      <sz val="16"/>
      <name val="Arial"/>
      <family val="2"/>
    </font>
    <font>
      <b/>
      <sz val="11"/>
      <color rgb="FFFF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7F7F7F"/>
      </patternFill>
    </fill>
    <fill>
      <patternFill patternType="solid">
        <fgColor theme="0"/>
        <bgColor rgb="FFA5A5A5"/>
      </patternFill>
    </fill>
    <fill>
      <patternFill patternType="solid">
        <fgColor theme="0"/>
        <bgColor rgb="FF92D050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00"/>
        <bgColor rgb="FF7F7F7F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9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9">
    <xf numFmtId="0" fontId="0" fillId="0" borderId="0" xfId="0"/>
    <xf numFmtId="0" fontId="3" fillId="0" borderId="7" xfId="0" applyFont="1" applyBorder="1"/>
    <xf numFmtId="0" fontId="3" fillId="0" borderId="7" xfId="0" applyFont="1" applyBorder="1" applyAlignment="1">
      <alignment vertical="center"/>
    </xf>
    <xf numFmtId="0" fontId="1" fillId="0" borderId="19" xfId="0" quotePrefix="1" applyFont="1" applyBorder="1"/>
    <xf numFmtId="0" fontId="1" fillId="0" borderId="20" xfId="0" applyFont="1" applyBorder="1"/>
    <xf numFmtId="0" fontId="1" fillId="0" borderId="21" xfId="0" applyFont="1" applyBorder="1"/>
    <xf numFmtId="0" fontId="1" fillId="0" borderId="19" xfId="0" applyFont="1" applyBorder="1"/>
    <xf numFmtId="0" fontId="3" fillId="0" borderId="24" xfId="0" applyFont="1" applyBorder="1"/>
    <xf numFmtId="0" fontId="1" fillId="0" borderId="20" xfId="0" applyFont="1" applyBorder="1" applyAlignment="1">
      <alignment horizontal="center"/>
    </xf>
    <xf numFmtId="1" fontId="1" fillId="0" borderId="7" xfId="0" applyNumberFormat="1" applyFont="1" applyBorder="1"/>
    <xf numFmtId="0" fontId="1" fillId="0" borderId="7" xfId="0" applyFont="1" applyBorder="1"/>
    <xf numFmtId="0" fontId="6" fillId="0" borderId="38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6" fillId="0" borderId="43" xfId="0" applyFont="1" applyBorder="1" applyAlignment="1">
      <alignment horizontal="center" vertical="center"/>
    </xf>
    <xf numFmtId="0" fontId="3" fillId="0" borderId="7" xfId="0" quotePrefix="1" applyFont="1" applyBorder="1" applyAlignment="1">
      <alignment horizontal="left"/>
    </xf>
    <xf numFmtId="0" fontId="7" fillId="0" borderId="7" xfId="0" applyFont="1" applyBorder="1"/>
    <xf numFmtId="0" fontId="1" fillId="2" borderId="7" xfId="0" applyFont="1" applyFill="1" applyBorder="1"/>
    <xf numFmtId="0" fontId="1" fillId="2" borderId="7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7" xfId="0" applyFont="1" applyFill="1" applyBorder="1"/>
    <xf numFmtId="0" fontId="3" fillId="0" borderId="0" xfId="0" applyFont="1"/>
    <xf numFmtId="0" fontId="7" fillId="0" borderId="38" xfId="0" applyFont="1" applyBorder="1"/>
    <xf numFmtId="0" fontId="4" fillId="4" borderId="52" xfId="0" applyFont="1" applyFill="1" applyBorder="1" applyAlignment="1">
      <alignment horizontal="center" vertical="center"/>
    </xf>
    <xf numFmtId="0" fontId="4" fillId="4" borderId="53" xfId="0" applyFont="1" applyFill="1" applyBorder="1" applyAlignment="1">
      <alignment horizontal="center" vertical="center" wrapText="1"/>
    </xf>
    <xf numFmtId="0" fontId="4" fillId="4" borderId="54" xfId="0" applyFont="1" applyFill="1" applyBorder="1" applyAlignment="1">
      <alignment horizontal="center" vertical="center" wrapText="1"/>
    </xf>
    <xf numFmtId="0" fontId="6" fillId="0" borderId="42" xfId="0" applyFont="1" applyBorder="1" applyAlignment="1">
      <alignment vertical="center" wrapText="1"/>
    </xf>
    <xf numFmtId="0" fontId="6" fillId="0" borderId="38" xfId="0" applyFont="1" applyBorder="1"/>
    <xf numFmtId="14" fontId="6" fillId="0" borderId="38" xfId="0" applyNumberFormat="1" applyFont="1" applyBorder="1"/>
    <xf numFmtId="0" fontId="6" fillId="0" borderId="43" xfId="0" applyFont="1" applyBorder="1" applyAlignment="1">
      <alignment wrapText="1"/>
    </xf>
    <xf numFmtId="0" fontId="9" fillId="0" borderId="0" xfId="0" applyFont="1" applyAlignment="1">
      <alignment horizontal="left" vertical="center" wrapText="1"/>
    </xf>
    <xf numFmtId="0" fontId="10" fillId="0" borderId="38" xfId="0" applyFont="1" applyBorder="1"/>
    <xf numFmtId="0" fontId="6" fillId="0" borderId="43" xfId="0" applyFont="1" applyBorder="1"/>
    <xf numFmtId="0" fontId="6" fillId="0" borderId="42" xfId="0" applyFont="1" applyBorder="1"/>
    <xf numFmtId="0" fontId="7" fillId="0" borderId="42" xfId="0" applyFont="1" applyBorder="1"/>
    <xf numFmtId="0" fontId="7" fillId="0" borderId="43" xfId="0" applyFont="1" applyBorder="1"/>
    <xf numFmtId="0" fontId="7" fillId="0" borderId="32" xfId="0" applyFont="1" applyBorder="1"/>
    <xf numFmtId="0" fontId="7" fillId="0" borderId="33" xfId="0" applyFont="1" applyBorder="1"/>
    <xf numFmtId="0" fontId="7" fillId="0" borderId="55" xfId="0" applyFont="1" applyBorder="1"/>
    <xf numFmtId="0" fontId="6" fillId="5" borderId="39" xfId="0" applyFont="1" applyFill="1" applyBorder="1" applyAlignment="1">
      <alignment horizontal="center" vertical="center"/>
    </xf>
    <xf numFmtId="0" fontId="7" fillId="5" borderId="39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horizontal="center" vertical="center"/>
    </xf>
    <xf numFmtId="0" fontId="6" fillId="6" borderId="38" xfId="0" applyFont="1" applyFill="1" applyBorder="1" applyAlignment="1">
      <alignment horizontal="center" vertical="center"/>
    </xf>
    <xf numFmtId="0" fontId="4" fillId="6" borderId="38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horizontal="center" vertical="center"/>
    </xf>
    <xf numFmtId="0" fontId="4" fillId="5" borderId="38" xfId="0" applyFont="1" applyFill="1" applyBorder="1" applyAlignment="1">
      <alignment vertical="center" textRotation="90"/>
    </xf>
    <xf numFmtId="0" fontId="5" fillId="5" borderId="38" xfId="0" applyFont="1" applyFill="1" applyBorder="1" applyAlignment="1">
      <alignment horizontal="center" vertical="center"/>
    </xf>
    <xf numFmtId="0" fontId="6" fillId="5" borderId="38" xfId="0" applyFont="1" applyFill="1" applyBorder="1" applyAlignment="1">
      <alignment vertical="center" textRotation="90"/>
    </xf>
    <xf numFmtId="0" fontId="7" fillId="7" borderId="38" xfId="0" applyFont="1" applyFill="1" applyBorder="1" applyAlignment="1">
      <alignment horizontal="center" vertical="center"/>
    </xf>
    <xf numFmtId="0" fontId="5" fillId="7" borderId="38" xfId="0" applyFont="1" applyFill="1" applyBorder="1" applyAlignment="1">
      <alignment horizontal="center" vertical="center"/>
    </xf>
    <xf numFmtId="0" fontId="7" fillId="5" borderId="38" xfId="0" applyFont="1" applyFill="1" applyBorder="1" applyAlignment="1">
      <alignment horizontal="center" vertical="center"/>
    </xf>
    <xf numFmtId="0" fontId="6" fillId="7" borderId="38" xfId="0" applyFont="1" applyFill="1" applyBorder="1" applyAlignment="1">
      <alignment horizontal="center" vertical="center"/>
    </xf>
    <xf numFmtId="0" fontId="7" fillId="7" borderId="38" xfId="0" applyFont="1" applyFill="1" applyBorder="1" applyAlignment="1">
      <alignment vertical="center"/>
    </xf>
    <xf numFmtId="0" fontId="5" fillId="7" borderId="38" xfId="0" applyFont="1" applyFill="1" applyBorder="1" applyAlignment="1">
      <alignment vertical="center"/>
    </xf>
    <xf numFmtId="0" fontId="6" fillId="5" borderId="38" xfId="0" applyFont="1" applyFill="1" applyBorder="1" applyAlignment="1">
      <alignment vertical="center"/>
    </xf>
    <xf numFmtId="0" fontId="4" fillId="5" borderId="38" xfId="0" applyFont="1" applyFill="1" applyBorder="1" applyAlignment="1">
      <alignment vertical="center"/>
    </xf>
    <xf numFmtId="0" fontId="3" fillId="5" borderId="46" xfId="0" applyFont="1" applyFill="1" applyBorder="1"/>
    <xf numFmtId="0" fontId="4" fillId="5" borderId="27" xfId="0" applyFont="1" applyFill="1" applyBorder="1" applyAlignment="1">
      <alignment vertical="center" textRotation="90"/>
    </xf>
    <xf numFmtId="0" fontId="3" fillId="8" borderId="46" xfId="0" applyFont="1" applyFill="1" applyBorder="1"/>
    <xf numFmtId="0" fontId="4" fillId="5" borderId="56" xfId="0" applyFont="1" applyFill="1" applyBorder="1" applyAlignment="1">
      <alignment horizontal="center" vertical="center"/>
    </xf>
    <xf numFmtId="0" fontId="6" fillId="6" borderId="56" xfId="0" applyFont="1" applyFill="1" applyBorder="1" applyAlignment="1">
      <alignment horizontal="center" vertical="center"/>
    </xf>
    <xf numFmtId="0" fontId="4" fillId="6" borderId="56" xfId="0" applyFont="1" applyFill="1" applyBorder="1" applyAlignment="1">
      <alignment horizontal="center" vertical="center"/>
    </xf>
    <xf numFmtId="0" fontId="11" fillId="5" borderId="39" xfId="0" applyFont="1" applyFill="1" applyBorder="1" applyAlignment="1">
      <alignment horizontal="center" vertical="center"/>
    </xf>
    <xf numFmtId="0" fontId="13" fillId="5" borderId="38" xfId="0" applyFont="1" applyFill="1" applyBorder="1" applyAlignment="1">
      <alignment horizontal="center" vertical="center"/>
    </xf>
    <xf numFmtId="0" fontId="11" fillId="5" borderId="38" xfId="0" applyFont="1" applyFill="1" applyBorder="1" applyAlignment="1">
      <alignment horizontal="center" vertical="center"/>
    </xf>
    <xf numFmtId="0" fontId="3" fillId="0" borderId="10" xfId="0" applyFont="1" applyBorder="1"/>
    <xf numFmtId="0" fontId="3" fillId="2" borderId="10" xfId="0" applyFont="1" applyFill="1" applyBorder="1"/>
    <xf numFmtId="0" fontId="18" fillId="0" borderId="7" xfId="0" applyFont="1" applyBorder="1" applyAlignment="1">
      <alignment vertical="center"/>
    </xf>
    <xf numFmtId="0" fontId="15" fillId="0" borderId="7" xfId="0" applyFont="1" applyBorder="1" applyAlignment="1">
      <alignment vertical="center"/>
    </xf>
    <xf numFmtId="0" fontId="6" fillId="0" borderId="41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6" fillId="0" borderId="27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0" fontId="4" fillId="5" borderId="27" xfId="0" applyFont="1" applyFill="1" applyBorder="1" applyAlignment="1">
      <alignment horizontal="center" vertical="center"/>
    </xf>
    <xf numFmtId="0" fontId="4" fillId="5" borderId="57" xfId="0" applyFont="1" applyFill="1" applyBorder="1" applyAlignment="1">
      <alignment horizontal="center" vertical="center"/>
    </xf>
    <xf numFmtId="0" fontId="21" fillId="0" borderId="10" xfId="0" applyFont="1" applyBorder="1" applyAlignment="1">
      <alignment horizontal="left" vertical="top" wrapText="1"/>
    </xf>
    <xf numFmtId="0" fontId="20" fillId="0" borderId="59" xfId="0" applyFont="1" applyBorder="1" applyAlignment="1">
      <alignment horizontal="left" vertical="top" wrapText="1"/>
    </xf>
    <xf numFmtId="0" fontId="20" fillId="0" borderId="60" xfId="0" applyFont="1" applyBorder="1" applyAlignment="1">
      <alignment horizontal="left" vertical="top" wrapText="1"/>
    </xf>
    <xf numFmtId="0" fontId="21" fillId="0" borderId="61" xfId="0" applyFont="1" applyBorder="1" applyAlignment="1">
      <alignment horizontal="left" vertical="top" wrapText="1"/>
    </xf>
    <xf numFmtId="0" fontId="21" fillId="0" borderId="62" xfId="0" applyFont="1" applyBorder="1" applyAlignment="1">
      <alignment horizontal="left" vertical="top" wrapText="1"/>
    </xf>
    <xf numFmtId="0" fontId="21" fillId="9" borderId="62" xfId="0" applyFont="1" applyFill="1" applyBorder="1" applyAlignment="1">
      <alignment horizontal="left" vertical="top" wrapText="1"/>
    </xf>
    <xf numFmtId="0" fontId="21" fillId="10" borderId="62" xfId="0" applyFont="1" applyFill="1" applyBorder="1" applyAlignment="1">
      <alignment horizontal="left" vertical="top" wrapText="1"/>
    </xf>
    <xf numFmtId="0" fontId="3" fillId="5" borderId="47" xfId="0" applyFont="1" applyFill="1" applyBorder="1"/>
    <xf numFmtId="0" fontId="22" fillId="0" borderId="56" xfId="0" applyFont="1" applyBorder="1" applyAlignment="1">
      <alignment vertical="center"/>
    </xf>
    <xf numFmtId="0" fontId="6" fillId="0" borderId="63" xfId="0" applyFont="1" applyBorder="1" applyAlignment="1">
      <alignment horizontal="center" vertical="center"/>
    </xf>
    <xf numFmtId="0" fontId="6" fillId="9" borderId="35" xfId="0" applyFont="1" applyFill="1" applyBorder="1" applyAlignment="1">
      <alignment horizontal="center"/>
    </xf>
    <xf numFmtId="0" fontId="6" fillId="9" borderId="51" xfId="0" applyFont="1" applyFill="1" applyBorder="1" applyAlignment="1">
      <alignment horizontal="center"/>
    </xf>
    <xf numFmtId="0" fontId="6" fillId="6" borderId="51" xfId="0" applyFont="1" applyFill="1" applyBorder="1" applyAlignment="1">
      <alignment horizontal="center"/>
    </xf>
    <xf numFmtId="0" fontId="6" fillId="5" borderId="51" xfId="0" applyFont="1" applyFill="1" applyBorder="1" applyAlignment="1">
      <alignment horizontal="center"/>
    </xf>
    <xf numFmtId="0" fontId="6" fillId="5" borderId="35" xfId="0" applyFont="1" applyFill="1" applyBorder="1" applyAlignment="1">
      <alignment horizontal="center"/>
    </xf>
    <xf numFmtId="0" fontId="6" fillId="5" borderId="66" xfId="0" applyFont="1" applyFill="1" applyBorder="1" applyAlignment="1">
      <alignment horizontal="center" vertical="center"/>
    </xf>
    <xf numFmtId="0" fontId="22" fillId="0" borderId="67" xfId="0" applyFont="1" applyBorder="1" applyAlignment="1">
      <alignment vertical="center"/>
    </xf>
    <xf numFmtId="0" fontId="4" fillId="5" borderId="68" xfId="0" applyFont="1" applyFill="1" applyBorder="1" applyAlignment="1">
      <alignment horizontal="center" vertical="center"/>
    </xf>
    <xf numFmtId="0" fontId="4" fillId="5" borderId="69" xfId="0" applyFont="1" applyFill="1" applyBorder="1" applyAlignment="1">
      <alignment horizontal="center" vertical="center"/>
    </xf>
    <xf numFmtId="0" fontId="6" fillId="6" borderId="69" xfId="0" applyFont="1" applyFill="1" applyBorder="1" applyAlignment="1">
      <alignment horizontal="center" vertical="center"/>
    </xf>
    <xf numFmtId="0" fontId="4" fillId="6" borderId="69" xfId="0" applyFont="1" applyFill="1" applyBorder="1" applyAlignment="1">
      <alignment horizontal="center" vertical="center"/>
    </xf>
    <xf numFmtId="0" fontId="6" fillId="5" borderId="69" xfId="0" applyFont="1" applyFill="1" applyBorder="1" applyAlignment="1">
      <alignment horizontal="center" vertical="center"/>
    </xf>
    <xf numFmtId="0" fontId="4" fillId="5" borderId="69" xfId="0" applyFont="1" applyFill="1" applyBorder="1" applyAlignment="1">
      <alignment vertical="center" textRotation="90"/>
    </xf>
    <xf numFmtId="0" fontId="5" fillId="5" borderId="69" xfId="0" applyFont="1" applyFill="1" applyBorder="1" applyAlignment="1">
      <alignment horizontal="center" vertical="center"/>
    </xf>
    <xf numFmtId="0" fontId="6" fillId="5" borderId="69" xfId="0" applyFont="1" applyFill="1" applyBorder="1" applyAlignment="1">
      <alignment vertical="center" textRotation="90"/>
    </xf>
    <xf numFmtId="0" fontId="7" fillId="7" borderId="69" xfId="0" applyFont="1" applyFill="1" applyBorder="1" applyAlignment="1">
      <alignment horizontal="center" vertical="center"/>
    </xf>
    <xf numFmtId="0" fontId="5" fillId="7" borderId="69" xfId="0" applyFont="1" applyFill="1" applyBorder="1" applyAlignment="1">
      <alignment horizontal="center" vertical="center"/>
    </xf>
    <xf numFmtId="0" fontId="7" fillId="5" borderId="69" xfId="0" applyFont="1" applyFill="1" applyBorder="1" applyAlignment="1">
      <alignment horizontal="center" vertical="center"/>
    </xf>
    <xf numFmtId="0" fontId="11" fillId="5" borderId="69" xfId="0" applyFont="1" applyFill="1" applyBorder="1" applyAlignment="1">
      <alignment horizontal="center" vertical="center"/>
    </xf>
    <xf numFmtId="0" fontId="13" fillId="5" borderId="69" xfId="0" applyFont="1" applyFill="1" applyBorder="1" applyAlignment="1">
      <alignment horizontal="center" vertical="center"/>
    </xf>
    <xf numFmtId="0" fontId="6" fillId="7" borderId="69" xfId="0" applyFont="1" applyFill="1" applyBorder="1" applyAlignment="1">
      <alignment horizontal="center" vertical="center"/>
    </xf>
    <xf numFmtId="0" fontId="13" fillId="7" borderId="70" xfId="0" applyFont="1" applyFill="1" applyBorder="1" applyAlignment="1">
      <alignment horizontal="center" vertical="center"/>
    </xf>
    <xf numFmtId="0" fontId="6" fillId="5" borderId="71" xfId="0" applyFont="1" applyFill="1" applyBorder="1" applyAlignment="1">
      <alignment horizontal="center" vertical="center"/>
    </xf>
    <xf numFmtId="0" fontId="13" fillId="7" borderId="72" xfId="0" applyFont="1" applyFill="1" applyBorder="1" applyAlignment="1">
      <alignment horizontal="center" vertical="center"/>
    </xf>
    <xf numFmtId="0" fontId="6" fillId="5" borderId="73" xfId="0" applyFont="1" applyFill="1" applyBorder="1" applyAlignment="1">
      <alignment horizontal="center" vertical="center"/>
    </xf>
    <xf numFmtId="0" fontId="22" fillId="0" borderId="74" xfId="0" applyFont="1" applyBorder="1" applyAlignment="1">
      <alignment vertical="center"/>
    </xf>
    <xf numFmtId="0" fontId="4" fillId="5" borderId="75" xfId="0" applyFont="1" applyFill="1" applyBorder="1" applyAlignment="1">
      <alignment horizontal="center" vertical="center"/>
    </xf>
    <xf numFmtId="0" fontId="4" fillId="5" borderId="74" xfId="0" applyFont="1" applyFill="1" applyBorder="1" applyAlignment="1">
      <alignment horizontal="center" vertical="center"/>
    </xf>
    <xf numFmtId="0" fontId="6" fillId="6" borderId="74" xfId="0" applyFont="1" applyFill="1" applyBorder="1" applyAlignment="1">
      <alignment horizontal="center" vertical="center"/>
    </xf>
    <xf numFmtId="0" fontId="4" fillId="6" borderId="74" xfId="0" applyFont="1" applyFill="1" applyBorder="1" applyAlignment="1">
      <alignment horizontal="center" vertical="center"/>
    </xf>
    <xf numFmtId="0" fontId="4" fillId="5" borderId="76" xfId="0" applyFont="1" applyFill="1" applyBorder="1" applyAlignment="1">
      <alignment vertical="center" textRotation="90"/>
    </xf>
    <xf numFmtId="0" fontId="4" fillId="5" borderId="77" xfId="0" applyFont="1" applyFill="1" applyBorder="1" applyAlignment="1">
      <alignment horizontal="center" vertical="center"/>
    </xf>
    <xf numFmtId="0" fontId="4" fillId="6" borderId="77" xfId="0" applyFont="1" applyFill="1" applyBorder="1" applyAlignment="1">
      <alignment horizontal="center" vertical="center"/>
    </xf>
    <xf numFmtId="0" fontId="5" fillId="5" borderId="77" xfId="0" applyFont="1" applyFill="1" applyBorder="1" applyAlignment="1">
      <alignment horizontal="center" vertical="center"/>
    </xf>
    <xf numFmtId="0" fontId="6" fillId="5" borderId="77" xfId="0" applyFont="1" applyFill="1" applyBorder="1" applyAlignment="1">
      <alignment vertical="center" textRotation="90"/>
    </xf>
    <xf numFmtId="0" fontId="4" fillId="5" borderId="77" xfId="0" applyFont="1" applyFill="1" applyBorder="1" applyAlignment="1">
      <alignment vertical="center" textRotation="90"/>
    </xf>
    <xf numFmtId="0" fontId="7" fillId="7" borderId="77" xfId="0" applyFont="1" applyFill="1" applyBorder="1" applyAlignment="1">
      <alignment horizontal="center" vertical="center"/>
    </xf>
    <xf numFmtId="0" fontId="5" fillId="7" borderId="77" xfId="0" applyFont="1" applyFill="1" applyBorder="1" applyAlignment="1">
      <alignment horizontal="center" vertical="center"/>
    </xf>
    <xf numFmtId="0" fontId="7" fillId="5" borderId="78" xfId="0" applyFont="1" applyFill="1" applyBorder="1" applyAlignment="1">
      <alignment horizontal="center" vertical="center"/>
    </xf>
    <xf numFmtId="0" fontId="11" fillId="5" borderId="78" xfId="0" applyFont="1" applyFill="1" applyBorder="1" applyAlignment="1">
      <alignment horizontal="center" vertical="center"/>
    </xf>
    <xf numFmtId="0" fontId="6" fillId="5" borderId="77" xfId="0" applyFont="1" applyFill="1" applyBorder="1" applyAlignment="1">
      <alignment horizontal="center" vertical="center"/>
    </xf>
    <xf numFmtId="0" fontId="6" fillId="5" borderId="78" xfId="0" applyFont="1" applyFill="1" applyBorder="1" applyAlignment="1">
      <alignment horizontal="center" vertical="center"/>
    </xf>
    <xf numFmtId="0" fontId="13" fillId="5" borderId="77" xfId="0" applyFont="1" applyFill="1" applyBorder="1" applyAlignment="1">
      <alignment horizontal="center" vertical="center"/>
    </xf>
    <xf numFmtId="0" fontId="7" fillId="5" borderId="77" xfId="0" applyFont="1" applyFill="1" applyBorder="1" applyAlignment="1">
      <alignment horizontal="center" vertical="center"/>
    </xf>
    <xf numFmtId="0" fontId="11" fillId="5" borderId="77" xfId="0" applyFont="1" applyFill="1" applyBorder="1" applyAlignment="1">
      <alignment horizontal="center" vertical="center"/>
    </xf>
    <xf numFmtId="0" fontId="6" fillId="7" borderId="77" xfId="0" applyFont="1" applyFill="1" applyBorder="1" applyAlignment="1">
      <alignment horizontal="center" vertical="center"/>
    </xf>
    <xf numFmtId="0" fontId="13" fillId="7" borderId="79" xfId="0" applyFont="1" applyFill="1" applyBorder="1" applyAlignment="1">
      <alignment horizontal="center" vertical="center"/>
    </xf>
    <xf numFmtId="0" fontId="22" fillId="9" borderId="56" xfId="0" applyFont="1" applyFill="1" applyBorder="1" applyAlignment="1">
      <alignment vertical="center"/>
    </xf>
    <xf numFmtId="0" fontId="6" fillId="0" borderId="51" xfId="0" applyFont="1" applyBorder="1" applyAlignment="1">
      <alignment horizontal="center"/>
    </xf>
    <xf numFmtId="0" fontId="6" fillId="0" borderId="35" xfId="0" applyFont="1" applyBorder="1" applyAlignment="1">
      <alignment horizontal="center"/>
    </xf>
    <xf numFmtId="0" fontId="6" fillId="11" borderId="51" xfId="0" applyFont="1" applyFill="1" applyBorder="1" applyAlignment="1">
      <alignment horizontal="center"/>
    </xf>
    <xf numFmtId="0" fontId="11" fillId="9" borderId="38" xfId="0" applyFont="1" applyFill="1" applyBorder="1" applyAlignment="1">
      <alignment horizontal="center" vertical="center"/>
    </xf>
    <xf numFmtId="0" fontId="22" fillId="12" borderId="67" xfId="0" applyFont="1" applyFill="1" applyBorder="1" applyAlignment="1">
      <alignment vertical="center"/>
    </xf>
    <xf numFmtId="0" fontId="22" fillId="12" borderId="56" xfId="0" applyFont="1" applyFill="1" applyBorder="1" applyAlignment="1">
      <alignment vertical="center"/>
    </xf>
    <xf numFmtId="0" fontId="22" fillId="13" borderId="56" xfId="0" applyFont="1" applyFill="1" applyBorder="1" applyAlignment="1">
      <alignment vertical="center"/>
    </xf>
    <xf numFmtId="0" fontId="22" fillId="14" borderId="56" xfId="0" applyFont="1" applyFill="1" applyBorder="1" applyAlignment="1">
      <alignment vertical="center"/>
    </xf>
    <xf numFmtId="0" fontId="22" fillId="14" borderId="74" xfId="0" applyFont="1" applyFill="1" applyBorder="1" applyAlignment="1">
      <alignment vertical="center"/>
    </xf>
    <xf numFmtId="0" fontId="11" fillId="9" borderId="77" xfId="0" applyFont="1" applyFill="1" applyBorder="1" applyAlignment="1">
      <alignment horizontal="center" vertical="center"/>
    </xf>
    <xf numFmtId="0" fontId="11" fillId="0" borderId="69" xfId="0" applyFont="1" applyBorder="1" applyAlignment="1">
      <alignment horizontal="center" vertical="center"/>
    </xf>
    <xf numFmtId="0" fontId="4" fillId="0" borderId="69" xfId="0" applyFont="1" applyBorder="1" applyAlignment="1">
      <alignment vertical="center" textRotation="90"/>
    </xf>
    <xf numFmtId="0" fontId="4" fillId="0" borderId="69" xfId="0" applyFont="1" applyBorder="1" applyAlignment="1">
      <alignment horizontal="center" vertical="center"/>
    </xf>
    <xf numFmtId="0" fontId="5" fillId="0" borderId="69" xfId="0" applyFont="1" applyBorder="1" applyAlignment="1">
      <alignment horizontal="center" vertical="center"/>
    </xf>
    <xf numFmtId="0" fontId="6" fillId="0" borderId="69" xfId="0" applyFont="1" applyBorder="1" applyAlignment="1">
      <alignment vertical="center" textRotation="90"/>
    </xf>
    <xf numFmtId="0" fontId="7" fillId="0" borderId="69" xfId="0" applyFont="1" applyBorder="1" applyAlignment="1">
      <alignment horizontal="center" vertical="center"/>
    </xf>
    <xf numFmtId="0" fontId="6" fillId="0" borderId="69" xfId="0" applyFont="1" applyBorder="1" applyAlignment="1">
      <alignment horizontal="center" vertical="center"/>
    </xf>
    <xf numFmtId="0" fontId="13" fillId="0" borderId="69" xfId="0" applyFont="1" applyBorder="1" applyAlignment="1">
      <alignment horizontal="center" vertical="center"/>
    </xf>
    <xf numFmtId="0" fontId="13" fillId="0" borderId="70" xfId="0" applyFont="1" applyBorder="1" applyAlignment="1">
      <alignment horizontal="center" vertical="center"/>
    </xf>
    <xf numFmtId="0" fontId="11" fillId="0" borderId="38" xfId="0" applyFont="1" applyBorder="1" applyAlignment="1">
      <alignment horizontal="center" vertical="center"/>
    </xf>
    <xf numFmtId="0" fontId="4" fillId="0" borderId="38" xfId="0" applyFont="1" applyBorder="1" applyAlignment="1">
      <alignment vertical="center" textRotation="90"/>
    </xf>
    <xf numFmtId="0" fontId="4" fillId="0" borderId="38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6" fillId="0" borderId="38" xfId="0" applyFont="1" applyBorder="1" applyAlignment="1">
      <alignment vertical="center" textRotation="90"/>
    </xf>
    <xf numFmtId="0" fontId="7" fillId="0" borderId="38" xfId="0" applyFont="1" applyBorder="1" applyAlignment="1">
      <alignment vertical="center"/>
    </xf>
    <xf numFmtId="0" fontId="5" fillId="0" borderId="38" xfId="0" applyFont="1" applyBorder="1" applyAlignment="1">
      <alignment vertical="center"/>
    </xf>
    <xf numFmtId="0" fontId="7" fillId="0" borderId="39" xfId="0" applyFont="1" applyBorder="1" applyAlignment="1">
      <alignment horizontal="center" vertical="center"/>
    </xf>
    <xf numFmtId="0" fontId="11" fillId="0" borderId="39" xfId="0" applyFont="1" applyBorder="1" applyAlignment="1">
      <alignment horizontal="center" vertical="center"/>
    </xf>
    <xf numFmtId="0" fontId="6" fillId="0" borderId="38" xfId="0" applyFont="1" applyBorder="1" applyAlignment="1">
      <alignment vertical="center"/>
    </xf>
    <xf numFmtId="0" fontId="13" fillId="0" borderId="38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13" fillId="0" borderId="72" xfId="0" applyFont="1" applyBorder="1" applyAlignment="1">
      <alignment horizontal="center" vertical="center"/>
    </xf>
    <xf numFmtId="0" fontId="4" fillId="0" borderId="27" xfId="0" applyFont="1" applyBorder="1" applyAlignment="1">
      <alignment vertical="center" textRotation="90"/>
    </xf>
    <xf numFmtId="0" fontId="4" fillId="0" borderId="56" xfId="0" applyFont="1" applyBorder="1" applyAlignment="1">
      <alignment horizontal="center" vertical="center"/>
    </xf>
    <xf numFmtId="0" fontId="11" fillId="0" borderId="77" xfId="0" applyFont="1" applyBorder="1" applyAlignment="1">
      <alignment horizontal="center" vertical="center"/>
    </xf>
    <xf numFmtId="0" fontId="4" fillId="0" borderId="76" xfId="0" applyFont="1" applyBorder="1" applyAlignment="1">
      <alignment vertical="center" textRotation="90"/>
    </xf>
    <xf numFmtId="0" fontId="4" fillId="0" borderId="77" xfId="0" applyFont="1" applyBorder="1" applyAlignment="1">
      <alignment horizontal="center" vertical="center"/>
    </xf>
    <xf numFmtId="0" fontId="4" fillId="0" borderId="74" xfId="0" applyFont="1" applyBorder="1" applyAlignment="1">
      <alignment horizontal="center" vertical="center"/>
    </xf>
    <xf numFmtId="0" fontId="5" fillId="0" borderId="77" xfId="0" applyFont="1" applyBorder="1" applyAlignment="1">
      <alignment horizontal="center" vertical="center"/>
    </xf>
    <xf numFmtId="0" fontId="6" fillId="0" borderId="77" xfId="0" applyFont="1" applyBorder="1" applyAlignment="1">
      <alignment vertical="center" textRotation="90"/>
    </xf>
    <xf numFmtId="0" fontId="4" fillId="0" borderId="77" xfId="0" applyFont="1" applyBorder="1" applyAlignment="1">
      <alignment vertical="center" textRotation="90"/>
    </xf>
    <xf numFmtId="0" fontId="7" fillId="0" borderId="77" xfId="0" applyFont="1" applyBorder="1" applyAlignment="1">
      <alignment horizontal="center" vertical="center"/>
    </xf>
    <xf numFmtId="0" fontId="7" fillId="0" borderId="78" xfId="0" applyFont="1" applyBorder="1" applyAlignment="1">
      <alignment horizontal="center" vertical="center"/>
    </xf>
    <xf numFmtId="0" fontId="11" fillId="0" borderId="78" xfId="0" applyFont="1" applyBorder="1" applyAlignment="1">
      <alignment horizontal="center" vertical="center"/>
    </xf>
    <xf numFmtId="0" fontId="6" fillId="0" borderId="77" xfId="0" applyFont="1" applyBorder="1" applyAlignment="1">
      <alignment horizontal="center" vertical="center"/>
    </xf>
    <xf numFmtId="0" fontId="13" fillId="0" borderId="77" xfId="0" applyFont="1" applyBorder="1" applyAlignment="1">
      <alignment horizontal="center" vertical="center"/>
    </xf>
    <xf numFmtId="0" fontId="13" fillId="0" borderId="79" xfId="0" applyFont="1" applyBorder="1" applyAlignment="1">
      <alignment horizontal="center" vertical="center"/>
    </xf>
    <xf numFmtId="0" fontId="5" fillId="9" borderId="38" xfId="0" applyFont="1" applyFill="1" applyBorder="1" applyAlignment="1">
      <alignment horizontal="center" vertical="center"/>
    </xf>
    <xf numFmtId="0" fontId="5" fillId="9" borderId="77" xfId="0" applyFont="1" applyFill="1" applyBorder="1" applyAlignment="1">
      <alignment horizontal="center" vertical="center"/>
    </xf>
    <xf numFmtId="0" fontId="4" fillId="5" borderId="86" xfId="0" applyFont="1" applyFill="1" applyBorder="1" applyAlignment="1">
      <alignment horizontal="center" vertical="center"/>
    </xf>
    <xf numFmtId="0" fontId="11" fillId="5" borderId="51" xfId="0" applyFont="1" applyFill="1" applyBorder="1" applyAlignment="1">
      <alignment horizontal="center" vertical="center"/>
    </xf>
    <xf numFmtId="0" fontId="6" fillId="6" borderId="64" xfId="0" applyFont="1" applyFill="1" applyBorder="1" applyAlignment="1">
      <alignment horizontal="center" vertical="center"/>
    </xf>
    <xf numFmtId="0" fontId="4" fillId="6" borderId="64" xfId="0" applyFont="1" applyFill="1" applyBorder="1" applyAlignment="1">
      <alignment horizontal="center" vertical="center"/>
    </xf>
    <xf numFmtId="0" fontId="4" fillId="5" borderId="64" xfId="0" applyFont="1" applyFill="1" applyBorder="1" applyAlignment="1">
      <alignment horizontal="center" vertical="center"/>
    </xf>
    <xf numFmtId="0" fontId="11" fillId="0" borderId="51" xfId="0" applyFont="1" applyBorder="1" applyAlignment="1">
      <alignment horizontal="center" vertical="center"/>
    </xf>
    <xf numFmtId="0" fontId="4" fillId="0" borderId="35" xfId="0" applyFont="1" applyBorder="1" applyAlignment="1">
      <alignment vertical="center" textRotation="90"/>
    </xf>
    <xf numFmtId="0" fontId="4" fillId="0" borderId="51" xfId="0" applyFont="1" applyBorder="1" applyAlignment="1">
      <alignment horizontal="center" vertical="center"/>
    </xf>
    <xf numFmtId="0" fontId="5" fillId="0" borderId="51" xfId="0" applyFont="1" applyBorder="1" applyAlignment="1">
      <alignment horizontal="center" vertical="center"/>
    </xf>
    <xf numFmtId="0" fontId="6" fillId="0" borderId="51" xfId="0" applyFont="1" applyBorder="1" applyAlignment="1">
      <alignment vertical="center" textRotation="90"/>
    </xf>
    <xf numFmtId="0" fontId="4" fillId="0" borderId="51" xfId="0" applyFont="1" applyBorder="1" applyAlignment="1">
      <alignment vertical="center" textRotation="90"/>
    </xf>
    <xf numFmtId="0" fontId="7" fillId="0" borderId="51" xfId="0" applyFont="1" applyBorder="1" applyAlignment="1">
      <alignment horizontal="center" vertical="center"/>
    </xf>
    <xf numFmtId="0" fontId="7" fillId="0" borderId="87" xfId="0" applyFont="1" applyBorder="1" applyAlignment="1">
      <alignment horizontal="center" vertical="center"/>
    </xf>
    <xf numFmtId="0" fontId="11" fillId="0" borderId="87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88" xfId="0" applyFont="1" applyBorder="1" applyAlignment="1">
      <alignment horizontal="center" vertical="center"/>
    </xf>
    <xf numFmtId="0" fontId="22" fillId="0" borderId="89" xfId="0" applyFont="1" applyBorder="1" applyAlignment="1">
      <alignment vertical="center"/>
    </xf>
    <xf numFmtId="0" fontId="6" fillId="5" borderId="90" xfId="0" applyFont="1" applyFill="1" applyBorder="1" applyAlignment="1">
      <alignment horizontal="center" vertical="center"/>
    </xf>
    <xf numFmtId="0" fontId="6" fillId="5" borderId="56" xfId="0" applyFont="1" applyFill="1" applyBorder="1" applyAlignment="1">
      <alignment horizontal="center" vertical="center"/>
    </xf>
    <xf numFmtId="0" fontId="5" fillId="9" borderId="69" xfId="0" applyFont="1" applyFill="1" applyBorder="1" applyAlignment="1">
      <alignment horizontal="center" vertical="center"/>
    </xf>
    <xf numFmtId="0" fontId="4" fillId="9" borderId="38" xfId="0" applyFont="1" applyFill="1" applyBorder="1" applyAlignment="1">
      <alignment horizontal="center" vertical="center"/>
    </xf>
    <xf numFmtId="0" fontId="5" fillId="5" borderId="51" xfId="0" applyFont="1" applyFill="1" applyBorder="1" applyAlignment="1">
      <alignment horizontal="center" vertical="center"/>
    </xf>
    <xf numFmtId="0" fontId="4" fillId="9" borderId="56" xfId="0" applyFont="1" applyFill="1" applyBorder="1" applyAlignment="1">
      <alignment horizontal="center" vertical="center"/>
    </xf>
    <xf numFmtId="0" fontId="4" fillId="0" borderId="70" xfId="0" applyFont="1" applyBorder="1" applyAlignment="1">
      <alignment horizontal="center" vertical="center"/>
    </xf>
    <xf numFmtId="0" fontId="4" fillId="0" borderId="72" xfId="0" applyFont="1" applyBorder="1" applyAlignment="1">
      <alignment horizontal="center" vertical="center"/>
    </xf>
    <xf numFmtId="0" fontId="4" fillId="0" borderId="88" xfId="0" applyFont="1" applyBorder="1" applyAlignment="1">
      <alignment horizontal="center" vertical="center"/>
    </xf>
    <xf numFmtId="0" fontId="4" fillId="0" borderId="79" xfId="0" applyFont="1" applyBorder="1" applyAlignment="1">
      <alignment horizontal="center" vertical="center"/>
    </xf>
    <xf numFmtId="0" fontId="4" fillId="9" borderId="72" xfId="0" applyFont="1" applyFill="1" applyBorder="1" applyAlignment="1">
      <alignment horizontal="center" vertical="center"/>
    </xf>
    <xf numFmtId="0" fontId="4" fillId="0" borderId="64" xfId="0" applyFont="1" applyBorder="1" applyAlignment="1">
      <alignment horizontal="center" vertical="center"/>
    </xf>
    <xf numFmtId="0" fontId="4" fillId="0" borderId="68" xfId="0" applyFont="1" applyBorder="1" applyAlignment="1">
      <alignment horizontal="center" vertical="center"/>
    </xf>
    <xf numFmtId="0" fontId="4" fillId="0" borderId="27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0" fontId="6" fillId="0" borderId="56" xfId="0" applyFont="1" applyBorder="1" applyAlignment="1">
      <alignment horizontal="center" vertical="center"/>
    </xf>
    <xf numFmtId="0" fontId="4" fillId="0" borderId="86" xfId="0" applyFont="1" applyBorder="1" applyAlignment="1">
      <alignment horizontal="center" vertical="center"/>
    </xf>
    <xf numFmtId="0" fontId="6" fillId="0" borderId="64" xfId="0" applyFont="1" applyBorder="1" applyAlignment="1">
      <alignment horizontal="center" vertical="center"/>
    </xf>
    <xf numFmtId="0" fontId="4" fillId="0" borderId="75" xfId="0" applyFont="1" applyBorder="1" applyAlignment="1">
      <alignment horizontal="center" vertical="center"/>
    </xf>
    <xf numFmtId="0" fontId="6" fillId="0" borderId="74" xfId="0" applyFont="1" applyBorder="1" applyAlignment="1">
      <alignment horizontal="center" vertical="center"/>
    </xf>
    <xf numFmtId="0" fontId="4" fillId="11" borderId="64" xfId="0" applyFont="1" applyFill="1" applyBorder="1" applyAlignment="1">
      <alignment horizontal="center" vertical="center"/>
    </xf>
    <xf numFmtId="0" fontId="4" fillId="11" borderId="74" xfId="0" applyFont="1" applyFill="1" applyBorder="1" applyAlignment="1">
      <alignment horizontal="center" vertical="center"/>
    </xf>
    <xf numFmtId="0" fontId="5" fillId="9" borderId="51" xfId="0" applyFont="1" applyFill="1" applyBorder="1" applyAlignment="1">
      <alignment horizontal="center" vertical="center"/>
    </xf>
    <xf numFmtId="0" fontId="4" fillId="0" borderId="91" xfId="0" applyFont="1" applyBorder="1" applyAlignment="1">
      <alignment horizontal="center" vertical="center"/>
    </xf>
    <xf numFmtId="0" fontId="4" fillId="0" borderId="41" xfId="0" applyFont="1" applyBorder="1" applyAlignment="1">
      <alignment horizontal="center" vertical="center"/>
    </xf>
    <xf numFmtId="0" fontId="4" fillId="0" borderId="92" xfId="0" applyFont="1" applyBorder="1" applyAlignment="1">
      <alignment horizontal="center" vertical="center"/>
    </xf>
    <xf numFmtId="0" fontId="4" fillId="0" borderId="93" xfId="0" applyFont="1" applyBorder="1" applyAlignment="1">
      <alignment horizontal="center" vertical="center"/>
    </xf>
    <xf numFmtId="0" fontId="4" fillId="0" borderId="94" xfId="0" applyFont="1" applyBorder="1" applyAlignment="1">
      <alignment horizontal="center" vertical="center"/>
    </xf>
    <xf numFmtId="0" fontId="4" fillId="0" borderId="68" xfId="0" applyFont="1" applyBorder="1" applyAlignment="1">
      <alignment vertical="center" textRotation="90"/>
    </xf>
    <xf numFmtId="0" fontId="6" fillId="0" borderId="28" xfId="0" applyFont="1" applyBorder="1" applyAlignment="1">
      <alignment horizontal="center" vertical="center"/>
    </xf>
    <xf numFmtId="0" fontId="2" fillId="0" borderId="40" xfId="0" applyFont="1" applyBorder="1"/>
    <xf numFmtId="0" fontId="5" fillId="0" borderId="80" xfId="0" applyFont="1" applyBorder="1" applyAlignment="1">
      <alignment horizontal="center" vertical="center" textRotation="90"/>
    </xf>
    <xf numFmtId="0" fontId="5" fillId="0" borderId="81" xfId="0" applyFont="1" applyBorder="1" applyAlignment="1">
      <alignment horizontal="center" vertical="center" textRotation="90"/>
    </xf>
    <xf numFmtId="0" fontId="5" fillId="0" borderId="82" xfId="0" applyFont="1" applyBorder="1" applyAlignment="1">
      <alignment horizontal="center" vertical="center" textRotation="90"/>
    </xf>
    <xf numFmtId="0" fontId="5" fillId="0" borderId="83" xfId="0" applyFont="1" applyBorder="1" applyAlignment="1">
      <alignment horizontal="center" vertical="center" textRotation="90"/>
    </xf>
    <xf numFmtId="0" fontId="5" fillId="0" borderId="84" xfId="0" applyFont="1" applyBorder="1" applyAlignment="1">
      <alignment horizontal="center" vertical="center" textRotation="90"/>
    </xf>
    <xf numFmtId="0" fontId="5" fillId="0" borderId="85" xfId="0" applyFont="1" applyBorder="1" applyAlignment="1">
      <alignment horizontal="center" vertical="center" textRotation="90"/>
    </xf>
    <xf numFmtId="0" fontId="3" fillId="5" borderId="65" xfId="0" applyFont="1" applyFill="1" applyBorder="1" applyAlignment="1">
      <alignment horizontal="center" vertical="center"/>
    </xf>
    <xf numFmtId="0" fontId="2" fillId="5" borderId="65" xfId="0" applyFont="1" applyFill="1" applyBorder="1"/>
    <xf numFmtId="0" fontId="3" fillId="0" borderId="44" xfId="0" applyFont="1" applyBorder="1" applyAlignment="1">
      <alignment horizontal="center" vertical="center"/>
    </xf>
    <xf numFmtId="0" fontId="2" fillId="0" borderId="47" xfId="0" applyFont="1" applyBorder="1"/>
    <xf numFmtId="0" fontId="3" fillId="0" borderId="48" xfId="0" applyFont="1" applyBorder="1" applyAlignment="1">
      <alignment horizontal="center" vertical="center"/>
    </xf>
    <xf numFmtId="0" fontId="2" fillId="0" borderId="49" xfId="0" applyFont="1" applyBorder="1"/>
    <xf numFmtId="0" fontId="1" fillId="0" borderId="50" xfId="0" quotePrefix="1" applyFont="1" applyBorder="1" applyAlignment="1">
      <alignment horizontal="left" vertical="center" wrapText="1"/>
    </xf>
    <xf numFmtId="0" fontId="2" fillId="0" borderId="5" xfId="0" applyFont="1" applyBorder="1"/>
    <xf numFmtId="0" fontId="2" fillId="0" borderId="10" xfId="0" applyFont="1" applyBorder="1"/>
    <xf numFmtId="0" fontId="2" fillId="0" borderId="6" xfId="0" applyFont="1" applyBorder="1"/>
    <xf numFmtId="0" fontId="2" fillId="0" borderId="12" xfId="0" applyFont="1" applyBorder="1"/>
    <xf numFmtId="0" fontId="2" fillId="0" borderId="14" xfId="0" applyFont="1" applyBorder="1"/>
    <xf numFmtId="0" fontId="2" fillId="0" borderId="45" xfId="0" applyFont="1" applyBorder="1"/>
    <xf numFmtId="0" fontId="2" fillId="0" borderId="16" xfId="0" applyFont="1" applyBorder="1"/>
    <xf numFmtId="0" fontId="1" fillId="0" borderId="19" xfId="0" applyFont="1" applyBorder="1" applyAlignment="1">
      <alignment horizontal="left"/>
    </xf>
    <xf numFmtId="0" fontId="2" fillId="0" borderId="20" xfId="0" applyFont="1" applyBorder="1"/>
    <xf numFmtId="0" fontId="2" fillId="0" borderId="23" xfId="0" applyFont="1" applyBorder="1"/>
    <xf numFmtId="0" fontId="2" fillId="0" borderId="21" xfId="0" applyFont="1" applyBorder="1"/>
    <xf numFmtId="0" fontId="6" fillId="0" borderId="63" xfId="0" applyFont="1" applyBorder="1" applyAlignment="1">
      <alignment horizontal="center" vertical="center"/>
    </xf>
    <xf numFmtId="0" fontId="2" fillId="0" borderId="27" xfId="0" applyFont="1" applyBorder="1"/>
    <xf numFmtId="0" fontId="4" fillId="0" borderId="56" xfId="0" applyFont="1" applyBorder="1" applyAlignment="1">
      <alignment horizontal="center" vertical="center" textRotation="90"/>
    </xf>
    <xf numFmtId="1" fontId="4" fillId="0" borderId="28" xfId="0" applyNumberFormat="1" applyFont="1" applyBorder="1" applyAlignment="1">
      <alignment horizontal="center"/>
    </xf>
    <xf numFmtId="49" fontId="4" fillId="3" borderId="34" xfId="0" applyNumberFormat="1" applyFont="1" applyFill="1" applyBorder="1" applyAlignment="1">
      <alignment horizontal="center"/>
    </xf>
    <xf numFmtId="0" fontId="2" fillId="0" borderId="35" xfId="0" applyFont="1" applyBorder="1"/>
    <xf numFmtId="49" fontId="4" fillId="3" borderId="36" xfId="0" applyNumberFormat="1" applyFont="1" applyFill="1" applyBorder="1" applyAlignment="1">
      <alignment horizontal="center"/>
    </xf>
    <xf numFmtId="0" fontId="4" fillId="3" borderId="36" xfId="0" applyFont="1" applyFill="1" applyBorder="1" applyAlignment="1">
      <alignment horizontal="center"/>
    </xf>
    <xf numFmtId="0" fontId="2" fillId="0" borderId="37" xfId="0" applyFont="1" applyBorder="1"/>
    <xf numFmtId="1" fontId="4" fillId="0" borderId="63" xfId="0" applyNumberFormat="1" applyFont="1" applyBorder="1" applyAlignment="1">
      <alignment horizontal="center"/>
    </xf>
    <xf numFmtId="1" fontId="4" fillId="9" borderId="28" xfId="0" applyNumberFormat="1" applyFont="1" applyFill="1" applyBorder="1" applyAlignment="1">
      <alignment horizontal="center"/>
    </xf>
    <xf numFmtId="0" fontId="2" fillId="9" borderId="27" xfId="0" applyFont="1" applyFill="1" applyBorder="1"/>
    <xf numFmtId="0" fontId="1" fillId="0" borderId="1" xfId="0" applyFont="1" applyBorder="1" applyAlignment="1">
      <alignment horizontal="center" wrapText="1"/>
    </xf>
    <xf numFmtId="0" fontId="2" fillId="0" borderId="2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3" xfId="0" applyFont="1" applyBorder="1"/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/>
    <xf numFmtId="0" fontId="16" fillId="0" borderId="18" xfId="0" applyFont="1" applyBorder="1"/>
    <xf numFmtId="0" fontId="14" fillId="0" borderId="0" xfId="0" applyFont="1"/>
    <xf numFmtId="0" fontId="16" fillId="0" borderId="14" xfId="0" applyFont="1" applyBorder="1"/>
    <xf numFmtId="0" fontId="16" fillId="0" borderId="45" xfId="0" applyFont="1" applyBorder="1"/>
    <xf numFmtId="0" fontId="3" fillId="2" borderId="4" xfId="0" applyFont="1" applyFill="1" applyBorder="1"/>
    <xf numFmtId="0" fontId="0" fillId="0" borderId="0" xfId="0"/>
    <xf numFmtId="0" fontId="2" fillId="0" borderId="11" xfId="0" applyFont="1" applyBorder="1"/>
    <xf numFmtId="0" fontId="2" fillId="0" borderId="15" xfId="0" applyFont="1" applyBorder="1"/>
    <xf numFmtId="0" fontId="1" fillId="0" borderId="17" xfId="0" applyFont="1" applyBorder="1" applyAlignment="1">
      <alignment horizontal="center" vertical="center"/>
    </xf>
    <xf numFmtId="0" fontId="2" fillId="0" borderId="18" xfId="0" applyFont="1" applyBorder="1"/>
    <xf numFmtId="0" fontId="1" fillId="2" borderId="19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/>
    <xf numFmtId="0" fontId="2" fillId="0" borderId="22" xfId="0" applyFont="1" applyBorder="1"/>
    <xf numFmtId="1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/>
    </xf>
    <xf numFmtId="0" fontId="15" fillId="0" borderId="19" xfId="0" applyFont="1" applyBorder="1" applyAlignment="1">
      <alignment horizontal="center"/>
    </xf>
    <xf numFmtId="0" fontId="15" fillId="0" borderId="17" xfId="0" quotePrefix="1" applyFont="1" applyBorder="1" applyAlignment="1">
      <alignment horizontal="left" vertical="center"/>
    </xf>
    <xf numFmtId="14" fontId="1" fillId="0" borderId="19" xfId="0" applyNumberFormat="1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14" fontId="1" fillId="0" borderId="19" xfId="0" quotePrefix="1" applyNumberFormat="1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2" fillId="0" borderId="56" xfId="0" applyFont="1" applyBorder="1"/>
    <xf numFmtId="0" fontId="2" fillId="0" borderId="64" xfId="0" applyFont="1" applyBorder="1"/>
    <xf numFmtId="0" fontId="11" fillId="0" borderId="56" xfId="0" applyFont="1" applyBorder="1" applyAlignment="1">
      <alignment horizontal="center" wrapText="1"/>
    </xf>
    <xf numFmtId="0" fontId="12" fillId="0" borderId="56" xfId="0" applyFont="1" applyBorder="1"/>
    <xf numFmtId="0" fontId="12" fillId="0" borderId="64" xfId="0" applyFont="1" applyBorder="1"/>
    <xf numFmtId="17" fontId="4" fillId="3" borderId="25" xfId="0" applyNumberFormat="1" applyFont="1" applyFill="1" applyBorder="1" applyAlignment="1">
      <alignment horizontal="center"/>
    </xf>
    <xf numFmtId="0" fontId="2" fillId="0" borderId="25" xfId="0" applyFont="1" applyBorder="1"/>
    <xf numFmtId="0" fontId="2" fillId="0" borderId="26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2" fillId="0" borderId="29" xfId="0" applyFont="1" applyBorder="1"/>
    <xf numFmtId="0" fontId="2" fillId="0" borderId="30" xfId="0" applyFont="1" applyBorder="1"/>
    <xf numFmtId="0" fontId="2" fillId="0" borderId="31" xfId="0" applyFont="1" applyBorder="1"/>
    <xf numFmtId="1" fontId="4" fillId="9" borderId="63" xfId="0" applyNumberFormat="1" applyFont="1" applyFill="1" applyBorder="1" applyAlignment="1">
      <alignment horizontal="center"/>
    </xf>
    <xf numFmtId="1" fontId="4" fillId="6" borderId="28" xfId="0" applyNumberFormat="1" applyFont="1" applyFill="1" applyBorder="1" applyAlignment="1">
      <alignment horizontal="center"/>
    </xf>
    <xf numFmtId="0" fontId="2" fillId="5" borderId="27" xfId="0" applyFont="1" applyFill="1" applyBorder="1"/>
    <xf numFmtId="1" fontId="4" fillId="5" borderId="63" xfId="0" applyNumberFormat="1" applyFont="1" applyFill="1" applyBorder="1" applyAlignment="1">
      <alignment horizontal="center"/>
    </xf>
    <xf numFmtId="1" fontId="4" fillId="11" borderId="28" xfId="0" applyNumberFormat="1" applyFont="1" applyFill="1" applyBorder="1" applyAlignment="1">
      <alignment horizontal="center"/>
    </xf>
    <xf numFmtId="1" fontId="13" fillId="5" borderId="63" xfId="0" applyNumberFormat="1" applyFont="1" applyFill="1" applyBorder="1" applyAlignment="1">
      <alignment horizontal="center"/>
    </xf>
    <xf numFmtId="0" fontId="12" fillId="5" borderId="27" xfId="0" applyFont="1" applyFill="1" applyBorder="1"/>
    <xf numFmtId="0" fontId="23" fillId="5" borderId="80" xfId="0" applyFont="1" applyFill="1" applyBorder="1" applyAlignment="1">
      <alignment horizontal="center" vertical="center" textRotation="90"/>
    </xf>
    <xf numFmtId="0" fontId="23" fillId="5" borderId="81" xfId="0" applyFont="1" applyFill="1" applyBorder="1" applyAlignment="1">
      <alignment horizontal="center" vertical="center" textRotation="90"/>
    </xf>
    <xf numFmtId="0" fontId="23" fillId="5" borderId="82" xfId="0" applyFont="1" applyFill="1" applyBorder="1" applyAlignment="1">
      <alignment horizontal="center" vertical="center" textRotation="90"/>
    </xf>
    <xf numFmtId="0" fontId="23" fillId="5" borderId="83" xfId="0" applyFont="1" applyFill="1" applyBorder="1" applyAlignment="1">
      <alignment horizontal="center" vertical="center" textRotation="90"/>
    </xf>
    <xf numFmtId="0" fontId="23" fillId="5" borderId="84" xfId="0" applyFont="1" applyFill="1" applyBorder="1" applyAlignment="1">
      <alignment horizontal="center" vertical="center" textRotation="90"/>
    </xf>
    <xf numFmtId="0" fontId="23" fillId="5" borderId="85" xfId="0" applyFont="1" applyFill="1" applyBorder="1" applyAlignment="1">
      <alignment horizontal="center" vertical="center" textRotation="90"/>
    </xf>
    <xf numFmtId="17" fontId="13" fillId="3" borderId="25" xfId="0" applyNumberFormat="1" applyFont="1" applyFill="1" applyBorder="1" applyAlignment="1">
      <alignment horizontal="center"/>
    </xf>
    <xf numFmtId="0" fontId="4" fillId="0" borderId="80" xfId="0" applyFont="1" applyBorder="1" applyAlignment="1">
      <alignment horizontal="center" vertical="center" textRotation="90"/>
    </xf>
    <xf numFmtId="0" fontId="4" fillId="0" borderId="81" xfId="0" applyFont="1" applyBorder="1" applyAlignment="1">
      <alignment horizontal="center" vertical="center" textRotation="90"/>
    </xf>
    <xf numFmtId="0" fontId="4" fillId="0" borderId="82" xfId="0" applyFont="1" applyBorder="1" applyAlignment="1">
      <alignment horizontal="center" vertical="center" textRotation="90"/>
    </xf>
    <xf numFmtId="0" fontId="4" fillId="0" borderId="83" xfId="0" applyFont="1" applyBorder="1" applyAlignment="1">
      <alignment horizontal="center" vertical="center" textRotation="90"/>
    </xf>
    <xf numFmtId="0" fontId="4" fillId="0" borderId="84" xfId="0" applyFont="1" applyBorder="1" applyAlignment="1">
      <alignment horizontal="center" vertical="center" textRotation="90"/>
    </xf>
    <xf numFmtId="0" fontId="4" fillId="0" borderId="85" xfId="0" applyFont="1" applyBorder="1" applyAlignment="1">
      <alignment horizontal="center" vertical="center" textRotation="90"/>
    </xf>
    <xf numFmtId="1" fontId="13" fillId="0" borderId="63" xfId="0" applyNumberFormat="1" applyFont="1" applyBorder="1" applyAlignment="1">
      <alignment horizontal="center"/>
    </xf>
    <xf numFmtId="0" fontId="12" fillId="0" borderId="27" xfId="0" applyFont="1" applyBorder="1"/>
    <xf numFmtId="0" fontId="6" fillId="0" borderId="80" xfId="0" applyFont="1" applyBorder="1" applyAlignment="1">
      <alignment horizontal="center" vertical="center" textRotation="90"/>
    </xf>
    <xf numFmtId="0" fontId="6" fillId="0" borderId="81" xfId="0" applyFont="1" applyBorder="1" applyAlignment="1">
      <alignment horizontal="center" vertical="center" textRotation="90"/>
    </xf>
    <xf numFmtId="0" fontId="6" fillId="0" borderId="82" xfId="0" applyFont="1" applyBorder="1" applyAlignment="1">
      <alignment horizontal="center" vertical="center" textRotation="90"/>
    </xf>
    <xf numFmtId="0" fontId="6" fillId="0" borderId="83" xfId="0" applyFont="1" applyBorder="1" applyAlignment="1">
      <alignment horizontal="center" vertical="center" textRotation="90"/>
    </xf>
    <xf numFmtId="0" fontId="6" fillId="0" borderId="84" xfId="0" applyFont="1" applyBorder="1" applyAlignment="1">
      <alignment horizontal="center" vertical="center" textRotation="90"/>
    </xf>
    <xf numFmtId="0" fontId="6" fillId="0" borderId="85" xfId="0" applyFont="1" applyBorder="1" applyAlignment="1">
      <alignment horizontal="center" vertical="center" textRotation="90"/>
    </xf>
    <xf numFmtId="1" fontId="13" fillId="9" borderId="63" xfId="0" applyNumberFormat="1" applyFont="1" applyFill="1" applyBorder="1" applyAlignment="1">
      <alignment horizontal="center"/>
    </xf>
    <xf numFmtId="0" fontId="12" fillId="9" borderId="27" xfId="0" applyFont="1" applyFill="1" applyBorder="1"/>
    <xf numFmtId="0" fontId="24" fillId="0" borderId="80" xfId="0" applyFont="1" applyBorder="1" applyAlignment="1">
      <alignment horizontal="center" vertical="center" textRotation="90"/>
    </xf>
    <xf numFmtId="0" fontId="24" fillId="0" borderId="81" xfId="0" applyFont="1" applyBorder="1" applyAlignment="1">
      <alignment horizontal="center" vertical="center" textRotation="90"/>
    </xf>
    <xf numFmtId="0" fontId="24" fillId="0" borderId="82" xfId="0" applyFont="1" applyBorder="1" applyAlignment="1">
      <alignment horizontal="center" vertical="center" textRotation="90"/>
    </xf>
    <xf numFmtId="0" fontId="24" fillId="0" borderId="83" xfId="0" applyFont="1" applyBorder="1" applyAlignment="1">
      <alignment horizontal="center" vertical="center" textRotation="90"/>
    </xf>
    <xf numFmtId="0" fontId="24" fillId="0" borderId="84" xfId="0" applyFont="1" applyBorder="1" applyAlignment="1">
      <alignment horizontal="center" vertical="center" textRotation="90"/>
    </xf>
    <xf numFmtId="0" fontId="24" fillId="0" borderId="85" xfId="0" applyFont="1" applyBorder="1" applyAlignment="1">
      <alignment horizontal="center" vertical="center" textRotation="90"/>
    </xf>
    <xf numFmtId="0" fontId="20" fillId="0" borderId="10" xfId="0" applyFont="1" applyBorder="1" applyAlignment="1">
      <alignment horizontal="left" vertical="top" wrapText="1"/>
    </xf>
    <xf numFmtId="14" fontId="21" fillId="0" borderId="10" xfId="0" applyNumberFormat="1" applyFont="1" applyBorder="1" applyAlignment="1">
      <alignment horizontal="left" vertical="top" wrapText="1"/>
    </xf>
    <xf numFmtId="0" fontId="19" fillId="0" borderId="58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left" vertical="top" wrapText="1"/>
    </xf>
    <xf numFmtId="0" fontId="8" fillId="4" borderId="1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7C70F89A-EE8B-4AA0-8584-B1C42A46C1AA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B30A2B5C-F384-48DE-AA2E-AD4F7A19B50B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drawings/drawing1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190500</xdr:colOff>
      <xdr:row>0</xdr:row>
      <xdr:rowOff>95250</xdr:rowOff>
    </xdr:from>
    <xdr:ext cx="952500" cy="828675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00" y="95250"/>
          <a:ext cx="952500" cy="8286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CK81"/>
  <sheetViews>
    <sheetView view="pageBreakPreview" topLeftCell="A13" zoomScaleNormal="100" zoomScaleSheetLayoutView="100" workbookViewId="0">
      <selection activeCell="L23" sqref="L23"/>
    </sheetView>
  </sheetViews>
  <sheetFormatPr baseColWidth="10" defaultColWidth="12.5703125" defaultRowHeight="15" customHeight="1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5.5703125" customWidth="1"/>
    <col min="8" max="8" width="3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>
      <c r="A1" s="266"/>
      <c r="B1" s="267"/>
      <c r="C1" s="271" t="s">
        <v>55</v>
      </c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  <c r="AX1" s="272"/>
      <c r="AY1" s="272"/>
      <c r="AZ1" s="272"/>
      <c r="BA1" s="272"/>
      <c r="BB1" s="272"/>
      <c r="BC1" s="272"/>
      <c r="BD1" s="272"/>
      <c r="BE1" s="272"/>
      <c r="BF1" s="272"/>
      <c r="BG1" s="272"/>
      <c r="BH1" s="272"/>
      <c r="BI1" s="273"/>
      <c r="BJ1" s="273"/>
      <c r="BK1" s="272"/>
      <c r="BL1" s="272"/>
      <c r="BM1" s="277"/>
      <c r="BN1" s="243"/>
      <c r="BO1" s="243"/>
      <c r="BP1" s="243"/>
      <c r="BQ1" s="243"/>
      <c r="BR1" s="245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>
      <c r="A2" s="268"/>
      <c r="B2" s="269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44"/>
      <c r="BN2" s="278"/>
      <c r="BO2" s="278"/>
      <c r="BP2" s="278"/>
      <c r="BQ2" s="278"/>
      <c r="BR2" s="279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>
      <c r="A3" s="268"/>
      <c r="B3" s="269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4"/>
      <c r="BE3" s="274"/>
      <c r="BF3" s="274"/>
      <c r="BG3" s="274"/>
      <c r="BH3" s="274"/>
      <c r="BI3" s="274"/>
      <c r="BJ3" s="274"/>
      <c r="BK3" s="274"/>
      <c r="BL3" s="274"/>
      <c r="BM3" s="244"/>
      <c r="BN3" s="278"/>
      <c r="BO3" s="278"/>
      <c r="BP3" s="278"/>
      <c r="BQ3" s="278"/>
      <c r="BR3" s="279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>
      <c r="A4" s="268"/>
      <c r="B4" s="269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4"/>
      <c r="BK4" s="274"/>
      <c r="BL4" s="274"/>
      <c r="BM4" s="244"/>
      <c r="BN4" s="278"/>
      <c r="BO4" s="278"/>
      <c r="BP4" s="278"/>
      <c r="BQ4" s="278"/>
      <c r="BR4" s="279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>
      <c r="A5" s="268"/>
      <c r="B5" s="269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P5" s="274"/>
      <c r="AQ5" s="274"/>
      <c r="AR5" s="274"/>
      <c r="AS5" s="274"/>
      <c r="AT5" s="274"/>
      <c r="AU5" s="274"/>
      <c r="AV5" s="274"/>
      <c r="AW5" s="274"/>
      <c r="AX5" s="274"/>
      <c r="AY5" s="274"/>
      <c r="AZ5" s="274"/>
      <c r="BA5" s="274"/>
      <c r="BB5" s="274"/>
      <c r="BC5" s="274"/>
      <c r="BD5" s="274"/>
      <c r="BE5" s="274"/>
      <c r="BF5" s="274"/>
      <c r="BG5" s="274"/>
      <c r="BH5" s="274"/>
      <c r="BI5" s="274"/>
      <c r="BJ5" s="274"/>
      <c r="BK5" s="274"/>
      <c r="BL5" s="274"/>
      <c r="BM5" s="244"/>
      <c r="BN5" s="278"/>
      <c r="BO5" s="278"/>
      <c r="BP5" s="278"/>
      <c r="BQ5" s="278"/>
      <c r="BR5" s="279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>
      <c r="A6" s="246"/>
      <c r="B6" s="270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6"/>
      <c r="BJ6" s="276"/>
      <c r="BK6" s="275"/>
      <c r="BL6" s="275"/>
      <c r="BM6" s="280"/>
      <c r="BN6" s="247"/>
      <c r="BO6" s="247"/>
      <c r="BP6" s="247"/>
      <c r="BQ6" s="247"/>
      <c r="BR6" s="249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>
      <c r="A7" s="281" t="s">
        <v>0</v>
      </c>
      <c r="B7" s="282"/>
      <c r="C7" s="283" t="s">
        <v>56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3"/>
      <c r="AO7" s="284" t="s">
        <v>1</v>
      </c>
      <c r="AP7" s="285"/>
      <c r="AQ7" s="285"/>
      <c r="AR7" s="285"/>
      <c r="AS7" s="286"/>
      <c r="AT7" s="287">
        <v>122128</v>
      </c>
      <c r="AU7" s="285"/>
      <c r="AV7" s="285"/>
      <c r="AW7" s="285"/>
      <c r="AX7" s="285"/>
      <c r="AY7" s="286"/>
      <c r="AZ7" s="288" t="s">
        <v>2</v>
      </c>
      <c r="BA7" s="285"/>
      <c r="BB7" s="285"/>
      <c r="BC7" s="285"/>
      <c r="BD7" s="286"/>
      <c r="BE7" s="288">
        <v>3181464</v>
      </c>
      <c r="BF7" s="285"/>
      <c r="BG7" s="285"/>
      <c r="BH7" s="285"/>
      <c r="BI7" s="282"/>
      <c r="BJ7" s="282"/>
      <c r="BK7" s="285"/>
      <c r="BL7" s="285"/>
      <c r="BM7" s="285"/>
      <c r="BN7" s="285"/>
      <c r="BO7" s="285"/>
      <c r="BP7" s="285"/>
      <c r="BQ7" s="285"/>
      <c r="BR7" s="286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>
      <c r="A8" s="250" t="s">
        <v>3</v>
      </c>
      <c r="B8" s="252"/>
      <c r="C8" s="3" t="s">
        <v>4</v>
      </c>
      <c r="D8" s="4"/>
      <c r="E8" s="5"/>
      <c r="F8" s="289"/>
      <c r="G8" s="253"/>
      <c r="H8" s="6" t="s">
        <v>6</v>
      </c>
      <c r="I8" s="4"/>
      <c r="J8" s="4"/>
      <c r="K8" s="4"/>
      <c r="L8" s="7"/>
      <c r="M8" s="289" t="s">
        <v>5</v>
      </c>
      <c r="N8" s="253"/>
      <c r="O8" s="8"/>
      <c r="P8" s="8"/>
      <c r="Q8" s="290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/>
      <c r="AZ8" s="251"/>
      <c r="BA8" s="251"/>
      <c r="BB8" s="251"/>
      <c r="BC8" s="251"/>
      <c r="BD8" s="251"/>
      <c r="BE8" s="251"/>
      <c r="BF8" s="251"/>
      <c r="BG8" s="251"/>
      <c r="BH8" s="251"/>
      <c r="BI8" s="252"/>
      <c r="BJ8" s="252"/>
      <c r="BK8" s="251"/>
      <c r="BL8" s="251"/>
      <c r="BM8" s="251"/>
      <c r="BN8" s="251"/>
      <c r="BO8" s="251"/>
      <c r="BP8" s="251"/>
      <c r="BQ8" s="251"/>
      <c r="BR8" s="253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>
      <c r="A9" s="291" t="s">
        <v>241</v>
      </c>
      <c r="B9" s="282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251"/>
      <c r="AO9" s="251"/>
      <c r="AP9" s="251"/>
      <c r="AQ9" s="251"/>
      <c r="AR9" s="251"/>
      <c r="AS9" s="251"/>
      <c r="AT9" s="251"/>
      <c r="AU9" s="251"/>
      <c r="AV9" s="253"/>
      <c r="AW9" s="292">
        <v>45748</v>
      </c>
      <c r="AX9" s="251"/>
      <c r="AY9" s="251"/>
      <c r="AZ9" s="251"/>
      <c r="BA9" s="251"/>
      <c r="BB9" s="251"/>
      <c r="BC9" s="251"/>
      <c r="BD9" s="253"/>
      <c r="BE9" s="293" t="s">
        <v>7</v>
      </c>
      <c r="BF9" s="251"/>
      <c r="BG9" s="251"/>
      <c r="BH9" s="251"/>
      <c r="BI9" s="252"/>
      <c r="BJ9" s="252"/>
      <c r="BK9" s="253"/>
      <c r="BL9" s="294">
        <v>45746</v>
      </c>
      <c r="BM9" s="251"/>
      <c r="BN9" s="251"/>
      <c r="BO9" s="251"/>
      <c r="BP9" s="251"/>
      <c r="BQ9" s="251"/>
      <c r="BR9" s="253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>
      <c r="A10" s="295" t="s">
        <v>8</v>
      </c>
      <c r="B10" s="298" t="s">
        <v>9</v>
      </c>
      <c r="C10" s="301" t="s">
        <v>242</v>
      </c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302"/>
      <c r="Z10" s="302"/>
      <c r="AA10" s="302"/>
      <c r="AB10" s="302"/>
      <c r="AC10" s="302"/>
      <c r="AD10" s="302"/>
      <c r="AE10" s="302"/>
      <c r="AF10" s="302"/>
      <c r="AG10" s="302"/>
      <c r="AH10" s="302"/>
      <c r="AI10" s="302"/>
      <c r="AJ10" s="302"/>
      <c r="AK10" s="302"/>
      <c r="AL10" s="302"/>
      <c r="AM10" s="302"/>
      <c r="AN10" s="302"/>
      <c r="AO10" s="302"/>
      <c r="AP10" s="302"/>
      <c r="AQ10" s="302"/>
      <c r="AR10" s="302"/>
      <c r="AS10" s="302"/>
      <c r="AT10" s="302"/>
      <c r="AU10" s="302"/>
      <c r="AV10" s="302"/>
      <c r="AW10" s="302"/>
      <c r="AX10" s="302"/>
      <c r="AY10" s="302"/>
      <c r="AZ10" s="302"/>
      <c r="BA10" s="302"/>
      <c r="BB10" s="302"/>
      <c r="BC10" s="302"/>
      <c r="BD10" s="302"/>
      <c r="BE10" s="302"/>
      <c r="BF10" s="302"/>
      <c r="BG10" s="302"/>
      <c r="BH10" s="302"/>
      <c r="BI10" s="302"/>
      <c r="BJ10" s="302"/>
      <c r="BK10" s="302"/>
      <c r="BL10" s="303"/>
      <c r="BM10" s="304" t="s">
        <v>10</v>
      </c>
      <c r="BN10" s="285"/>
      <c r="BO10" s="285"/>
      <c r="BP10" s="285"/>
      <c r="BQ10" s="285"/>
      <c r="BR10" s="286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>
      <c r="A11" s="296"/>
      <c r="B11" s="299"/>
      <c r="C11" s="308">
        <v>1</v>
      </c>
      <c r="D11" s="265"/>
      <c r="E11" s="309">
        <v>2</v>
      </c>
      <c r="F11" s="310"/>
      <c r="G11" s="311">
        <v>3</v>
      </c>
      <c r="H11" s="310"/>
      <c r="I11" s="309">
        <v>4</v>
      </c>
      <c r="J11" s="310"/>
      <c r="K11" s="311">
        <v>5</v>
      </c>
      <c r="L11" s="310"/>
      <c r="M11" s="309">
        <v>6</v>
      </c>
      <c r="N11" s="310"/>
      <c r="O11" s="311">
        <v>7</v>
      </c>
      <c r="P11" s="310"/>
      <c r="Q11" s="312">
        <v>8</v>
      </c>
      <c r="R11" s="265"/>
      <c r="S11" s="311">
        <v>9</v>
      </c>
      <c r="T11" s="310"/>
      <c r="U11" s="309">
        <v>10</v>
      </c>
      <c r="V11" s="310"/>
      <c r="W11" s="311">
        <v>11</v>
      </c>
      <c r="X11" s="310"/>
      <c r="Y11" s="309">
        <v>12</v>
      </c>
      <c r="Z11" s="310"/>
      <c r="AA11" s="311">
        <v>13</v>
      </c>
      <c r="AB11" s="310"/>
      <c r="AC11" s="309">
        <v>14</v>
      </c>
      <c r="AD11" s="310"/>
      <c r="AE11" s="308">
        <v>15</v>
      </c>
      <c r="AF11" s="265"/>
      <c r="AG11" s="309">
        <v>16</v>
      </c>
      <c r="AH11" s="310"/>
      <c r="AI11" s="311">
        <v>17</v>
      </c>
      <c r="AJ11" s="310"/>
      <c r="AK11" s="309">
        <v>18</v>
      </c>
      <c r="AL11" s="310"/>
      <c r="AM11" s="311">
        <v>19</v>
      </c>
      <c r="AN11" s="310"/>
      <c r="AO11" s="309">
        <v>20</v>
      </c>
      <c r="AP11" s="310"/>
      <c r="AQ11" s="311">
        <v>21</v>
      </c>
      <c r="AR11" s="310"/>
      <c r="AS11" s="312">
        <v>22</v>
      </c>
      <c r="AT11" s="265"/>
      <c r="AU11" s="311">
        <v>23</v>
      </c>
      <c r="AV11" s="310"/>
      <c r="AW11" s="309">
        <v>24</v>
      </c>
      <c r="AX11" s="310"/>
      <c r="AY11" s="311">
        <v>25</v>
      </c>
      <c r="AZ11" s="310"/>
      <c r="BA11" s="309">
        <v>26</v>
      </c>
      <c r="BB11" s="310"/>
      <c r="BC11" s="311">
        <v>27</v>
      </c>
      <c r="BD11" s="310"/>
      <c r="BE11" s="309">
        <v>28</v>
      </c>
      <c r="BF11" s="310"/>
      <c r="BG11" s="308">
        <v>29</v>
      </c>
      <c r="BH11" s="265"/>
      <c r="BI11" s="309">
        <v>30</v>
      </c>
      <c r="BJ11" s="310"/>
      <c r="BK11" s="313">
        <v>31</v>
      </c>
      <c r="BL11" s="314"/>
      <c r="BM11" s="305"/>
      <c r="BN11" s="306"/>
      <c r="BO11" s="306"/>
      <c r="BP11" s="306"/>
      <c r="BQ11" s="306"/>
      <c r="BR11" s="307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>
      <c r="A12" s="297"/>
      <c r="B12" s="300"/>
      <c r="C12" s="84" t="s">
        <v>11</v>
      </c>
      <c r="D12" s="85" t="s">
        <v>12</v>
      </c>
      <c r="E12" s="86" t="s">
        <v>11</v>
      </c>
      <c r="F12" s="86" t="s">
        <v>12</v>
      </c>
      <c r="G12" s="87" t="s">
        <v>11</v>
      </c>
      <c r="H12" s="87" t="s">
        <v>12</v>
      </c>
      <c r="I12" s="87" t="s">
        <v>11</v>
      </c>
      <c r="J12" s="87" t="s">
        <v>12</v>
      </c>
      <c r="K12" s="87" t="s">
        <v>11</v>
      </c>
      <c r="L12" s="87" t="s">
        <v>12</v>
      </c>
      <c r="M12" s="86" t="s">
        <v>11</v>
      </c>
      <c r="N12" s="86" t="s">
        <v>12</v>
      </c>
      <c r="O12" s="86" t="s">
        <v>11</v>
      </c>
      <c r="P12" s="86" t="s">
        <v>12</v>
      </c>
      <c r="Q12" s="85" t="s">
        <v>11</v>
      </c>
      <c r="R12" s="85" t="s">
        <v>12</v>
      </c>
      <c r="S12" s="87" t="s">
        <v>11</v>
      </c>
      <c r="T12" s="87" t="s">
        <v>12</v>
      </c>
      <c r="U12" s="87" t="s">
        <v>11</v>
      </c>
      <c r="V12" s="87" t="s">
        <v>12</v>
      </c>
      <c r="W12" s="87" t="s">
        <v>11</v>
      </c>
      <c r="X12" s="87" t="s">
        <v>12</v>
      </c>
      <c r="Y12" s="87" t="s">
        <v>11</v>
      </c>
      <c r="Z12" s="87" t="s">
        <v>12</v>
      </c>
      <c r="AA12" s="88" t="s">
        <v>11</v>
      </c>
      <c r="AB12" s="87" t="s">
        <v>12</v>
      </c>
      <c r="AC12" s="88" t="s">
        <v>11</v>
      </c>
      <c r="AD12" s="87" t="s">
        <v>12</v>
      </c>
      <c r="AE12" s="84" t="s">
        <v>11</v>
      </c>
      <c r="AF12" s="85" t="s">
        <v>12</v>
      </c>
      <c r="AG12" s="88" t="s">
        <v>11</v>
      </c>
      <c r="AH12" s="87" t="s">
        <v>12</v>
      </c>
      <c r="AI12" s="88" t="s">
        <v>11</v>
      </c>
      <c r="AJ12" s="87" t="s">
        <v>12</v>
      </c>
      <c r="AK12" s="88" t="s">
        <v>11</v>
      </c>
      <c r="AL12" s="87" t="s">
        <v>12</v>
      </c>
      <c r="AM12" s="88" t="s">
        <v>11</v>
      </c>
      <c r="AN12" s="87" t="s">
        <v>12</v>
      </c>
      <c r="AO12" s="88" t="s">
        <v>11</v>
      </c>
      <c r="AP12" s="87" t="s">
        <v>12</v>
      </c>
      <c r="AQ12" s="88" t="s">
        <v>11</v>
      </c>
      <c r="AR12" s="87" t="s">
        <v>12</v>
      </c>
      <c r="AS12" s="84" t="s">
        <v>11</v>
      </c>
      <c r="AT12" s="85" t="s">
        <v>12</v>
      </c>
      <c r="AU12" s="88" t="s">
        <v>11</v>
      </c>
      <c r="AV12" s="87" t="s">
        <v>12</v>
      </c>
      <c r="AW12" s="88" t="s">
        <v>11</v>
      </c>
      <c r="AX12" s="87" t="s">
        <v>12</v>
      </c>
      <c r="AY12" s="88" t="s">
        <v>11</v>
      </c>
      <c r="AZ12" s="87" t="s">
        <v>12</v>
      </c>
      <c r="BA12" s="88" t="s">
        <v>11</v>
      </c>
      <c r="BB12" s="87" t="s">
        <v>12</v>
      </c>
      <c r="BC12" s="88" t="s">
        <v>11</v>
      </c>
      <c r="BD12" s="87" t="s">
        <v>12</v>
      </c>
      <c r="BE12" s="88" t="s">
        <v>11</v>
      </c>
      <c r="BF12" s="87" t="s">
        <v>12</v>
      </c>
      <c r="BG12" s="84" t="s">
        <v>11</v>
      </c>
      <c r="BH12" s="85" t="s">
        <v>12</v>
      </c>
      <c r="BI12" s="88" t="s">
        <v>11</v>
      </c>
      <c r="BJ12" s="87" t="s">
        <v>12</v>
      </c>
      <c r="BK12" s="88" t="s">
        <v>11</v>
      </c>
      <c r="BL12" s="87" t="s">
        <v>12</v>
      </c>
      <c r="BM12" s="258" t="s">
        <v>13</v>
      </c>
      <c r="BN12" s="259"/>
      <c r="BO12" s="260" t="s">
        <v>14</v>
      </c>
      <c r="BP12" s="259"/>
      <c r="BQ12" s="261" t="s">
        <v>15</v>
      </c>
      <c r="BR12" s="262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>
      <c r="A13" s="89">
        <v>1</v>
      </c>
      <c r="B13" s="90" t="s">
        <v>233</v>
      </c>
      <c r="C13" s="91"/>
      <c r="D13" s="92" t="s">
        <v>243</v>
      </c>
      <c r="E13" s="93"/>
      <c r="F13" s="94"/>
      <c r="G13" s="95"/>
      <c r="H13" s="92"/>
      <c r="I13" s="96"/>
      <c r="J13" s="92"/>
      <c r="K13" s="92"/>
      <c r="L13" s="92"/>
      <c r="M13" s="94"/>
      <c r="N13" s="94"/>
      <c r="O13" s="94"/>
      <c r="P13" s="94"/>
      <c r="Q13" s="92"/>
      <c r="R13" s="97" t="s">
        <v>243</v>
      </c>
      <c r="S13" s="92"/>
      <c r="T13" s="97"/>
      <c r="U13" s="98"/>
      <c r="V13" s="97"/>
      <c r="W13" s="97"/>
      <c r="X13" s="97"/>
      <c r="Y13" s="94"/>
      <c r="Z13" s="92"/>
      <c r="AA13" s="97"/>
      <c r="AB13" s="97"/>
      <c r="AC13" s="97"/>
      <c r="AD13" s="97"/>
      <c r="AE13" s="315" t="s">
        <v>244</v>
      </c>
      <c r="AF13" s="316"/>
      <c r="AG13" s="99"/>
      <c r="AH13" s="100"/>
      <c r="AI13" s="101"/>
      <c r="AJ13" s="102"/>
      <c r="AK13" s="95"/>
      <c r="AL13" s="95"/>
      <c r="AM13" s="97"/>
      <c r="AN13" s="103"/>
      <c r="AO13" s="95"/>
      <c r="AP13" s="92"/>
      <c r="AQ13" s="92"/>
      <c r="AR13" s="95"/>
      <c r="AS13" s="92" t="s">
        <v>243</v>
      </c>
      <c r="AT13" s="97"/>
      <c r="AU13" s="99"/>
      <c r="AV13" s="100"/>
      <c r="AW13" s="101"/>
      <c r="AX13" s="102"/>
      <c r="AY13" s="95"/>
      <c r="AZ13" s="92"/>
      <c r="BA13" s="101"/>
      <c r="BB13" s="103"/>
      <c r="BC13" s="95"/>
      <c r="BD13" s="92"/>
      <c r="BE13" s="92"/>
      <c r="BF13" s="103"/>
      <c r="BG13" s="92"/>
      <c r="BH13" s="92" t="s">
        <v>243</v>
      </c>
      <c r="BI13" s="92"/>
      <c r="BJ13" s="92"/>
      <c r="BK13" s="104"/>
      <c r="BL13" s="105"/>
      <c r="BM13" s="254">
        <f t="shared" ref="BM13:BM21" si="0">COUNTIF(C13:BL13,"E")</f>
        <v>0</v>
      </c>
      <c r="BN13" s="255"/>
      <c r="BO13" s="228">
        <f t="shared" ref="BO13:BO21" si="1">COUNTIF(C13:BL13,"F")</f>
        <v>0</v>
      </c>
      <c r="BP13" s="255"/>
      <c r="BQ13" s="228">
        <f t="shared" ref="BQ13:BQ21" si="2">BM13+BO13</f>
        <v>0</v>
      </c>
      <c r="BR13" s="229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>
      <c r="A14" s="106">
        <v>2</v>
      </c>
      <c r="B14" s="82" t="s">
        <v>217</v>
      </c>
      <c r="C14" s="72"/>
      <c r="D14" s="40" t="s">
        <v>243</v>
      </c>
      <c r="E14" s="41"/>
      <c r="F14" s="42"/>
      <c r="G14" s="43"/>
      <c r="H14" s="40"/>
      <c r="I14" s="44"/>
      <c r="J14" s="40"/>
      <c r="K14" s="40"/>
      <c r="L14" s="40"/>
      <c r="M14" s="42"/>
      <c r="N14" s="42"/>
      <c r="O14" s="42"/>
      <c r="P14" s="42"/>
      <c r="Q14" s="40"/>
      <c r="R14" s="45" t="s">
        <v>243</v>
      </c>
      <c r="S14" s="40"/>
      <c r="T14" s="45"/>
      <c r="U14" s="46"/>
      <c r="V14" s="45"/>
      <c r="W14" s="45"/>
      <c r="X14" s="45"/>
      <c r="Y14" s="42"/>
      <c r="Z14" s="40"/>
      <c r="AA14" s="45"/>
      <c r="AB14" s="45"/>
      <c r="AC14" s="45"/>
      <c r="AD14" s="45"/>
      <c r="AE14" s="317"/>
      <c r="AF14" s="318"/>
      <c r="AG14" s="51"/>
      <c r="AH14" s="52"/>
      <c r="AI14" s="39"/>
      <c r="AJ14" s="61"/>
      <c r="AK14" s="53"/>
      <c r="AL14" s="38"/>
      <c r="AM14" s="42"/>
      <c r="AN14" s="62"/>
      <c r="AO14" s="43"/>
      <c r="AP14" s="40"/>
      <c r="AQ14" s="40"/>
      <c r="AR14" s="43"/>
      <c r="AS14" s="40" t="s">
        <v>243</v>
      </c>
      <c r="AT14" s="45"/>
      <c r="AU14" s="47"/>
      <c r="AV14" s="48"/>
      <c r="AW14" s="49"/>
      <c r="AX14" s="63"/>
      <c r="AY14" s="43"/>
      <c r="AZ14" s="54"/>
      <c r="BA14" s="49"/>
      <c r="BB14" s="62"/>
      <c r="BC14" s="43"/>
      <c r="BD14" s="40"/>
      <c r="BE14" s="40"/>
      <c r="BF14" s="62"/>
      <c r="BG14" s="40"/>
      <c r="BH14" s="40" t="s">
        <v>243</v>
      </c>
      <c r="BI14" s="40"/>
      <c r="BJ14" s="40"/>
      <c r="BK14" s="50"/>
      <c r="BL14" s="107"/>
      <c r="BM14" s="254">
        <f t="shared" si="0"/>
        <v>0</v>
      </c>
      <c r="BN14" s="255"/>
      <c r="BO14" s="228">
        <f t="shared" si="1"/>
        <v>0</v>
      </c>
      <c r="BP14" s="255"/>
      <c r="BQ14" s="228">
        <f t="shared" si="2"/>
        <v>0</v>
      </c>
      <c r="BR14" s="229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>
      <c r="A15" s="106">
        <v>3</v>
      </c>
      <c r="B15" s="82" t="s">
        <v>230</v>
      </c>
      <c r="C15" s="72"/>
      <c r="D15" s="40" t="s">
        <v>243</v>
      </c>
      <c r="E15" s="41"/>
      <c r="F15" s="42"/>
      <c r="G15" s="43"/>
      <c r="H15" s="40"/>
      <c r="I15" s="44"/>
      <c r="J15" s="40"/>
      <c r="K15" s="40"/>
      <c r="L15" s="40"/>
      <c r="M15" s="42"/>
      <c r="N15" s="42"/>
      <c r="O15" s="42"/>
      <c r="P15" s="42"/>
      <c r="Q15" s="40"/>
      <c r="R15" s="45" t="s">
        <v>243</v>
      </c>
      <c r="S15" s="40"/>
      <c r="T15" s="45"/>
      <c r="U15" s="46"/>
      <c r="V15" s="45"/>
      <c r="W15" s="45"/>
      <c r="X15" s="45"/>
      <c r="Y15" s="42"/>
      <c r="Z15" s="40"/>
      <c r="AA15" s="45"/>
      <c r="AB15" s="45"/>
      <c r="AC15" s="45"/>
      <c r="AD15" s="45"/>
      <c r="AE15" s="317"/>
      <c r="AF15" s="318"/>
      <c r="AG15" s="47"/>
      <c r="AH15" s="48"/>
      <c r="AI15" s="39"/>
      <c r="AJ15" s="61"/>
      <c r="AK15" s="43"/>
      <c r="AL15" s="38"/>
      <c r="AM15" s="42"/>
      <c r="AN15" s="62"/>
      <c r="AO15" s="43"/>
      <c r="AP15" s="40"/>
      <c r="AQ15" s="40"/>
      <c r="AR15" s="43"/>
      <c r="AS15" s="40" t="s">
        <v>243</v>
      </c>
      <c r="AT15" s="45"/>
      <c r="AU15" s="47"/>
      <c r="AV15" s="48"/>
      <c r="AW15" s="49"/>
      <c r="AX15" s="63"/>
      <c r="AY15" s="43"/>
      <c r="AZ15" s="40"/>
      <c r="BA15" s="49"/>
      <c r="BB15" s="62"/>
      <c r="BC15" s="43"/>
      <c r="BD15" s="40"/>
      <c r="BE15" s="40"/>
      <c r="BF15" s="62"/>
      <c r="BG15" s="40"/>
      <c r="BH15" s="40" t="s">
        <v>243</v>
      </c>
      <c r="BI15" s="40"/>
      <c r="BJ15" s="40"/>
      <c r="BK15" s="50"/>
      <c r="BL15" s="107"/>
      <c r="BM15" s="254">
        <f t="shared" si="0"/>
        <v>0</v>
      </c>
      <c r="BN15" s="255"/>
      <c r="BO15" s="228">
        <f t="shared" si="1"/>
        <v>0</v>
      </c>
      <c r="BP15" s="255"/>
      <c r="BQ15" s="228">
        <f t="shared" si="2"/>
        <v>0</v>
      </c>
      <c r="BR15" s="229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9.5" customHeight="1">
      <c r="A16" s="106">
        <v>4</v>
      </c>
      <c r="B16" s="82" t="s">
        <v>216</v>
      </c>
      <c r="C16" s="72"/>
      <c r="D16" s="40" t="s">
        <v>243</v>
      </c>
      <c r="E16" s="41"/>
      <c r="F16" s="42"/>
      <c r="G16" s="62">
        <v>5.0999999999999996</v>
      </c>
      <c r="H16" s="40"/>
      <c r="I16" s="44"/>
      <c r="J16" s="40"/>
      <c r="K16" s="40"/>
      <c r="L16" s="40"/>
      <c r="M16" s="42"/>
      <c r="N16" s="42"/>
      <c r="O16" s="42"/>
      <c r="P16" s="42"/>
      <c r="Q16" s="40"/>
      <c r="R16" s="45" t="s">
        <v>243</v>
      </c>
      <c r="S16" s="40"/>
      <c r="T16" s="45"/>
      <c r="U16" s="46"/>
      <c r="V16" s="45"/>
      <c r="W16" s="45"/>
      <c r="X16" s="45"/>
      <c r="Y16" s="42"/>
      <c r="Z16" s="40"/>
      <c r="AA16" s="45"/>
      <c r="AB16" s="45"/>
      <c r="AC16" s="45"/>
      <c r="AD16" s="45"/>
      <c r="AE16" s="317"/>
      <c r="AF16" s="318"/>
      <c r="AG16" s="47"/>
      <c r="AH16" s="48"/>
      <c r="AI16" s="39"/>
      <c r="AJ16" s="61"/>
      <c r="AK16" s="43"/>
      <c r="AL16" s="38"/>
      <c r="AM16" s="42"/>
      <c r="AN16" s="62"/>
      <c r="AO16" s="43"/>
      <c r="AP16" s="40"/>
      <c r="AQ16" s="40"/>
      <c r="AR16" s="43"/>
      <c r="AS16" s="40" t="s">
        <v>243</v>
      </c>
      <c r="AT16" s="45"/>
      <c r="AU16" s="47"/>
      <c r="AV16" s="48"/>
      <c r="AW16" s="49"/>
      <c r="AX16" s="63"/>
      <c r="AY16" s="43"/>
      <c r="AZ16" s="40"/>
      <c r="BA16" s="49"/>
      <c r="BB16" s="62"/>
      <c r="BC16" s="43"/>
      <c r="BD16" s="40"/>
      <c r="BE16" s="40"/>
      <c r="BF16" s="62"/>
      <c r="BG16" s="40"/>
      <c r="BH16" s="40" t="s">
        <v>243</v>
      </c>
      <c r="BI16" s="40"/>
      <c r="BJ16" s="40"/>
      <c r="BK16" s="50"/>
      <c r="BL16" s="107"/>
      <c r="BM16" s="254">
        <f t="shared" si="0"/>
        <v>0</v>
      </c>
      <c r="BN16" s="255"/>
      <c r="BO16" s="228">
        <f t="shared" si="1"/>
        <v>0</v>
      </c>
      <c r="BP16" s="255"/>
      <c r="BQ16" s="228">
        <f t="shared" si="2"/>
        <v>0</v>
      </c>
      <c r="BR16" s="229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5.75" customHeight="1">
      <c r="A17" s="106">
        <v>5</v>
      </c>
      <c r="B17" s="82" t="s">
        <v>215</v>
      </c>
      <c r="C17" s="72"/>
      <c r="D17" s="40" t="s">
        <v>243</v>
      </c>
      <c r="E17" s="41"/>
      <c r="F17" s="42"/>
      <c r="G17" s="43"/>
      <c r="H17" s="40"/>
      <c r="I17" s="44"/>
      <c r="J17" s="40"/>
      <c r="K17" s="40"/>
      <c r="L17" s="40"/>
      <c r="M17" s="42"/>
      <c r="N17" s="42"/>
      <c r="O17" s="42"/>
      <c r="P17" s="42"/>
      <c r="Q17" s="40"/>
      <c r="R17" s="45" t="s">
        <v>243</v>
      </c>
      <c r="S17" s="40"/>
      <c r="T17" s="45"/>
      <c r="U17" s="46"/>
      <c r="V17" s="45"/>
      <c r="W17" s="45"/>
      <c r="X17" s="45"/>
      <c r="Y17" s="42"/>
      <c r="Z17" s="40"/>
      <c r="AA17" s="45"/>
      <c r="AB17" s="45"/>
      <c r="AC17" s="45"/>
      <c r="AD17" s="45"/>
      <c r="AE17" s="317"/>
      <c r="AF17" s="318"/>
      <c r="AG17" s="47"/>
      <c r="AH17" s="48"/>
      <c r="AI17" s="39"/>
      <c r="AJ17" s="61"/>
      <c r="AK17" s="43"/>
      <c r="AL17" s="38"/>
      <c r="AM17" s="42"/>
      <c r="AN17" s="62"/>
      <c r="AO17" s="43"/>
      <c r="AP17" s="40"/>
      <c r="AQ17" s="40"/>
      <c r="AR17" s="43"/>
      <c r="AS17" s="40" t="s">
        <v>243</v>
      </c>
      <c r="AT17" s="45"/>
      <c r="AU17" s="47"/>
      <c r="AV17" s="48"/>
      <c r="AW17" s="49"/>
      <c r="AX17" s="63"/>
      <c r="AY17" s="43"/>
      <c r="AZ17" s="40"/>
      <c r="BA17" s="49"/>
      <c r="BB17" s="62"/>
      <c r="BC17" s="43"/>
      <c r="BD17" s="40"/>
      <c r="BE17" s="40"/>
      <c r="BF17" s="62"/>
      <c r="BG17" s="40"/>
      <c r="BH17" s="40" t="s">
        <v>243</v>
      </c>
      <c r="BI17" s="40"/>
      <c r="BJ17" s="40"/>
      <c r="BK17" s="50"/>
      <c r="BL17" s="107"/>
      <c r="BM17" s="254">
        <f t="shared" si="0"/>
        <v>0</v>
      </c>
      <c r="BN17" s="255"/>
      <c r="BO17" s="228">
        <f t="shared" si="1"/>
        <v>0</v>
      </c>
      <c r="BP17" s="255"/>
      <c r="BQ17" s="228">
        <f t="shared" si="2"/>
        <v>0</v>
      </c>
      <c r="BR17" s="229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>
      <c r="A18" s="106">
        <v>6</v>
      </c>
      <c r="B18" s="82" t="s">
        <v>236</v>
      </c>
      <c r="C18" s="72"/>
      <c r="D18" s="40" t="s">
        <v>243</v>
      </c>
      <c r="E18" s="41"/>
      <c r="F18" s="42"/>
      <c r="G18" s="43"/>
      <c r="H18" s="40"/>
      <c r="I18" s="44"/>
      <c r="J18" s="40"/>
      <c r="K18" s="40"/>
      <c r="L18" s="40"/>
      <c r="M18" s="42"/>
      <c r="N18" s="42"/>
      <c r="O18" s="42"/>
      <c r="P18" s="42"/>
      <c r="Q18" s="40"/>
      <c r="R18" s="45" t="s">
        <v>243</v>
      </c>
      <c r="S18" s="40"/>
      <c r="T18" s="45"/>
      <c r="U18" s="46"/>
      <c r="V18" s="45"/>
      <c r="W18" s="45"/>
      <c r="X18" s="45"/>
      <c r="Y18" s="42"/>
      <c r="Z18" s="40"/>
      <c r="AA18" s="45"/>
      <c r="AB18" s="45"/>
      <c r="AC18" s="45"/>
      <c r="AD18" s="45"/>
      <c r="AE18" s="317"/>
      <c r="AF18" s="318"/>
      <c r="AG18" s="47"/>
      <c r="AH18" s="48"/>
      <c r="AI18" s="39"/>
      <c r="AJ18" s="61"/>
      <c r="AK18" s="43"/>
      <c r="AL18" s="38"/>
      <c r="AM18" s="42"/>
      <c r="AN18" s="62"/>
      <c r="AO18" s="43"/>
      <c r="AP18" s="40"/>
      <c r="AQ18" s="40"/>
      <c r="AR18" s="43"/>
      <c r="AS18" s="40" t="s">
        <v>243</v>
      </c>
      <c r="AT18" s="45"/>
      <c r="AU18" s="47"/>
      <c r="AV18" s="48"/>
      <c r="AW18" s="49"/>
      <c r="AX18" s="63"/>
      <c r="AY18" s="43"/>
      <c r="AZ18" s="40"/>
      <c r="BA18" s="49"/>
      <c r="BB18" s="62"/>
      <c r="BC18" s="43"/>
      <c r="BD18" s="40"/>
      <c r="BE18" s="40"/>
      <c r="BF18" s="62"/>
      <c r="BG18" s="40"/>
      <c r="BH18" s="40" t="s">
        <v>243</v>
      </c>
      <c r="BI18" s="40"/>
      <c r="BJ18" s="40"/>
      <c r="BK18" s="50"/>
      <c r="BL18" s="107"/>
      <c r="BM18" s="254">
        <f t="shared" si="0"/>
        <v>0</v>
      </c>
      <c r="BN18" s="255"/>
      <c r="BO18" s="228">
        <f t="shared" si="1"/>
        <v>0</v>
      </c>
      <c r="BP18" s="255"/>
      <c r="BQ18" s="228">
        <f t="shared" si="2"/>
        <v>0</v>
      </c>
      <c r="BR18" s="229"/>
      <c r="BS18" s="66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>
      <c r="A19" s="106">
        <v>7</v>
      </c>
      <c r="B19" s="82" t="s">
        <v>214</v>
      </c>
      <c r="C19" s="72"/>
      <c r="D19" s="40" t="s">
        <v>243</v>
      </c>
      <c r="E19" s="41"/>
      <c r="F19" s="42"/>
      <c r="G19" s="43"/>
      <c r="H19" s="40"/>
      <c r="I19" s="44"/>
      <c r="J19" s="40"/>
      <c r="K19" s="40"/>
      <c r="L19" s="40"/>
      <c r="M19" s="42"/>
      <c r="N19" s="42"/>
      <c r="O19" s="42"/>
      <c r="P19" s="42"/>
      <c r="Q19" s="40"/>
      <c r="R19" s="45" t="s">
        <v>243</v>
      </c>
      <c r="S19" s="40"/>
      <c r="T19" s="45"/>
      <c r="U19" s="46"/>
      <c r="V19" s="45"/>
      <c r="W19" s="45"/>
      <c r="X19" s="45"/>
      <c r="Y19" s="42"/>
      <c r="Z19" s="40"/>
      <c r="AA19" s="45"/>
      <c r="AB19" s="45"/>
      <c r="AC19" s="45"/>
      <c r="AD19" s="45"/>
      <c r="AE19" s="317"/>
      <c r="AF19" s="318"/>
      <c r="AG19" s="47"/>
      <c r="AH19" s="48"/>
      <c r="AI19" s="39"/>
      <c r="AJ19" s="61"/>
      <c r="AK19" s="43"/>
      <c r="AL19" s="38"/>
      <c r="AM19" s="42"/>
      <c r="AN19" s="62"/>
      <c r="AO19" s="43"/>
      <c r="AP19" s="40"/>
      <c r="AQ19" s="40"/>
      <c r="AR19" s="43"/>
      <c r="AS19" s="40" t="s">
        <v>243</v>
      </c>
      <c r="AT19" s="45"/>
      <c r="AU19" s="47"/>
      <c r="AV19" s="48"/>
      <c r="AW19" s="49"/>
      <c r="AX19" s="63"/>
      <c r="AY19" s="43"/>
      <c r="AZ19" s="40"/>
      <c r="BA19" s="49"/>
      <c r="BB19" s="62"/>
      <c r="BC19" s="43"/>
      <c r="BD19" s="40"/>
      <c r="BE19" s="40"/>
      <c r="BF19" s="62"/>
      <c r="BG19" s="40"/>
      <c r="BH19" s="40" t="s">
        <v>243</v>
      </c>
      <c r="BI19" s="40"/>
      <c r="BJ19" s="40"/>
      <c r="BK19" s="50"/>
      <c r="BL19" s="107"/>
      <c r="BM19" s="254">
        <f t="shared" si="0"/>
        <v>0</v>
      </c>
      <c r="BN19" s="255"/>
      <c r="BO19" s="228">
        <f t="shared" si="1"/>
        <v>0</v>
      </c>
      <c r="BP19" s="255"/>
      <c r="BQ19" s="228">
        <f t="shared" si="2"/>
        <v>0</v>
      </c>
      <c r="BR19" s="229"/>
      <c r="BS19" s="66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>
      <c r="A20" s="106">
        <v>8</v>
      </c>
      <c r="B20" s="82" t="s">
        <v>234</v>
      </c>
      <c r="C20" s="72"/>
      <c r="D20" s="40" t="s">
        <v>243</v>
      </c>
      <c r="E20" s="41"/>
      <c r="F20" s="42"/>
      <c r="G20" s="43"/>
      <c r="H20" s="40"/>
      <c r="I20" s="44"/>
      <c r="J20" s="40"/>
      <c r="K20" s="40"/>
      <c r="L20" s="40"/>
      <c r="M20" s="42"/>
      <c r="N20" s="42"/>
      <c r="O20" s="42"/>
      <c r="P20" s="42"/>
      <c r="Q20" s="40"/>
      <c r="R20" s="45" t="s">
        <v>243</v>
      </c>
      <c r="S20" s="40"/>
      <c r="T20" s="45"/>
      <c r="U20" s="46"/>
      <c r="V20" s="45"/>
      <c r="W20" s="45"/>
      <c r="X20" s="45"/>
      <c r="Y20" s="42"/>
      <c r="Z20" s="40"/>
      <c r="AA20" s="45"/>
      <c r="AB20" s="45"/>
      <c r="AC20" s="45"/>
      <c r="AD20" s="45"/>
      <c r="AE20" s="317"/>
      <c r="AF20" s="318"/>
      <c r="AG20" s="47"/>
      <c r="AH20" s="48"/>
      <c r="AI20" s="39"/>
      <c r="AJ20" s="61"/>
      <c r="AK20" s="43"/>
      <c r="AL20" s="38"/>
      <c r="AM20" s="42"/>
      <c r="AN20" s="62"/>
      <c r="AO20" s="43"/>
      <c r="AP20" s="40"/>
      <c r="AQ20" s="40"/>
      <c r="AR20" s="43"/>
      <c r="AS20" s="40" t="s">
        <v>243</v>
      </c>
      <c r="AT20" s="45"/>
      <c r="AU20" s="47"/>
      <c r="AV20" s="48"/>
      <c r="AW20" s="49"/>
      <c r="AX20" s="63"/>
      <c r="AY20" s="43"/>
      <c r="AZ20" s="40"/>
      <c r="BA20" s="49"/>
      <c r="BB20" s="62"/>
      <c r="BC20" s="43"/>
      <c r="BD20" s="40"/>
      <c r="BE20" s="40"/>
      <c r="BF20" s="62"/>
      <c r="BG20" s="40"/>
      <c r="BH20" s="40" t="s">
        <v>243</v>
      </c>
      <c r="BI20" s="43"/>
      <c r="BJ20" s="43"/>
      <c r="BK20" s="50"/>
      <c r="BL20" s="107"/>
      <c r="BM20" s="254">
        <f t="shared" si="0"/>
        <v>0</v>
      </c>
      <c r="BN20" s="255"/>
      <c r="BO20" s="228">
        <f t="shared" si="1"/>
        <v>0</v>
      </c>
      <c r="BP20" s="255"/>
      <c r="BQ20" s="228">
        <f t="shared" si="2"/>
        <v>0</v>
      </c>
      <c r="BR20" s="229"/>
      <c r="BS20" s="67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>
      <c r="A21" s="106">
        <v>9</v>
      </c>
      <c r="B21" s="82" t="s">
        <v>225</v>
      </c>
      <c r="C21" s="72"/>
      <c r="D21" s="40" t="s">
        <v>243</v>
      </c>
      <c r="E21" s="41"/>
      <c r="F21" s="42"/>
      <c r="G21" s="43"/>
      <c r="H21" s="40"/>
      <c r="I21" s="44"/>
      <c r="J21" s="40"/>
      <c r="K21" s="40"/>
      <c r="L21" s="40"/>
      <c r="M21" s="42"/>
      <c r="N21" s="42"/>
      <c r="O21" s="42"/>
      <c r="P21" s="42"/>
      <c r="Q21" s="40"/>
      <c r="R21" s="45" t="s">
        <v>243</v>
      </c>
      <c r="S21" s="40"/>
      <c r="T21" s="45"/>
      <c r="U21" s="46"/>
      <c r="V21" s="45"/>
      <c r="W21" s="45"/>
      <c r="X21" s="45"/>
      <c r="Y21" s="42"/>
      <c r="Z21" s="40"/>
      <c r="AA21" s="45"/>
      <c r="AB21" s="45"/>
      <c r="AC21" s="45"/>
      <c r="AD21" s="45"/>
      <c r="AE21" s="317"/>
      <c r="AF21" s="318"/>
      <c r="AG21" s="47"/>
      <c r="AH21" s="48"/>
      <c r="AI21" s="39"/>
      <c r="AJ21" s="61"/>
      <c r="AK21" s="43"/>
      <c r="AL21" s="38"/>
      <c r="AM21" s="42"/>
      <c r="AN21" s="62"/>
      <c r="AO21" s="43"/>
      <c r="AP21" s="40"/>
      <c r="AQ21" s="40"/>
      <c r="AR21" s="43"/>
      <c r="AS21" s="40" t="s">
        <v>243</v>
      </c>
      <c r="AT21" s="45"/>
      <c r="AU21" s="47"/>
      <c r="AV21" s="48"/>
      <c r="AW21" s="49"/>
      <c r="AX21" s="63"/>
      <c r="AY21" s="43"/>
      <c r="AZ21" s="40"/>
      <c r="BA21" s="49"/>
      <c r="BB21" s="62"/>
      <c r="BC21" s="43"/>
      <c r="BD21" s="40"/>
      <c r="BE21" s="40"/>
      <c r="BF21" s="62"/>
      <c r="BG21" s="40"/>
      <c r="BH21" s="40" t="s">
        <v>243</v>
      </c>
      <c r="BI21" s="40"/>
      <c r="BJ21" s="40"/>
      <c r="BK21" s="50"/>
      <c r="BL21" s="107"/>
      <c r="BM21" s="254">
        <f t="shared" si="0"/>
        <v>0</v>
      </c>
      <c r="BN21" s="255"/>
      <c r="BO21" s="228">
        <f t="shared" si="1"/>
        <v>0</v>
      </c>
      <c r="BP21" s="255"/>
      <c r="BQ21" s="228">
        <f t="shared" si="2"/>
        <v>0</v>
      </c>
      <c r="BR21" s="229"/>
      <c r="BS21" s="67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</row>
    <row r="22" spans="1:89" ht="19.5" customHeight="1">
      <c r="A22" s="106">
        <v>10</v>
      </c>
      <c r="B22" s="82" t="s">
        <v>229</v>
      </c>
      <c r="C22" s="73"/>
      <c r="D22" s="58" t="s">
        <v>243</v>
      </c>
      <c r="E22" s="59"/>
      <c r="F22" s="60"/>
      <c r="G22" s="58"/>
      <c r="H22" s="58"/>
      <c r="I22" s="56"/>
      <c r="J22" s="40"/>
      <c r="K22" s="40"/>
      <c r="L22" s="40"/>
      <c r="M22" s="42"/>
      <c r="N22" s="42"/>
      <c r="O22" s="42"/>
      <c r="P22" s="42"/>
      <c r="Q22" s="40"/>
      <c r="R22" s="45" t="s">
        <v>243</v>
      </c>
      <c r="S22" s="40"/>
      <c r="T22" s="45"/>
      <c r="U22" s="46"/>
      <c r="V22" s="45"/>
      <c r="W22" s="45"/>
      <c r="X22" s="45"/>
      <c r="Y22" s="44"/>
      <c r="Z22" s="40"/>
      <c r="AA22" s="45"/>
      <c r="AB22" s="45"/>
      <c r="AC22" s="45"/>
      <c r="AD22" s="45"/>
      <c r="AE22" s="317"/>
      <c r="AF22" s="318"/>
      <c r="AG22" s="47"/>
      <c r="AH22" s="48"/>
      <c r="AI22" s="39"/>
      <c r="AJ22" s="61"/>
      <c r="AK22" s="43"/>
      <c r="AL22" s="38"/>
      <c r="AM22" s="44"/>
      <c r="AN22" s="62"/>
      <c r="AO22" s="43"/>
      <c r="AP22" s="40"/>
      <c r="AQ22" s="40"/>
      <c r="AR22" s="43"/>
      <c r="AS22" s="40" t="s">
        <v>243</v>
      </c>
      <c r="AT22" s="45"/>
      <c r="AU22" s="48"/>
      <c r="AV22" s="48"/>
      <c r="AW22" s="49"/>
      <c r="AX22" s="63"/>
      <c r="AY22" s="43"/>
      <c r="AZ22" s="40"/>
      <c r="BA22" s="44"/>
      <c r="BB22" s="62"/>
      <c r="BC22" s="43"/>
      <c r="BD22" s="40"/>
      <c r="BE22" s="40"/>
      <c r="BF22" s="62"/>
      <c r="BG22" s="40"/>
      <c r="BH22" s="40" t="s">
        <v>243</v>
      </c>
      <c r="BI22" s="40"/>
      <c r="BJ22" s="40"/>
      <c r="BK22" s="50"/>
      <c r="BL22" s="107"/>
      <c r="BM22" s="70"/>
      <c r="BN22" s="11"/>
      <c r="BO22" s="11"/>
      <c r="BP22" s="11"/>
      <c r="BQ22" s="11"/>
      <c r="BR22" s="13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</row>
    <row r="23" spans="1:89" ht="19.5" customHeight="1">
      <c r="A23" s="106">
        <v>11</v>
      </c>
      <c r="B23" s="82" t="s">
        <v>221</v>
      </c>
      <c r="C23" s="73"/>
      <c r="D23" s="58" t="s">
        <v>243</v>
      </c>
      <c r="E23" s="59"/>
      <c r="F23" s="60"/>
      <c r="G23" s="58">
        <v>5.2</v>
      </c>
      <c r="H23" s="58"/>
      <c r="I23" s="56"/>
      <c r="J23" s="40"/>
      <c r="K23" s="40"/>
      <c r="L23" s="40"/>
      <c r="M23" s="42"/>
      <c r="N23" s="42"/>
      <c r="O23" s="42"/>
      <c r="P23" s="42"/>
      <c r="Q23" s="40"/>
      <c r="R23" s="45" t="s">
        <v>243</v>
      </c>
      <c r="S23" s="40"/>
      <c r="T23" s="45"/>
      <c r="U23" s="46"/>
      <c r="V23" s="45"/>
      <c r="W23" s="45"/>
      <c r="X23" s="45"/>
      <c r="Y23" s="44"/>
      <c r="Z23" s="40"/>
      <c r="AA23" s="45"/>
      <c r="AB23" s="45"/>
      <c r="AC23" s="45"/>
      <c r="AD23" s="45"/>
      <c r="AE23" s="317"/>
      <c r="AF23" s="318"/>
      <c r="AG23" s="47"/>
      <c r="AH23" s="48"/>
      <c r="AI23" s="39"/>
      <c r="AJ23" s="61"/>
      <c r="AK23" s="43"/>
      <c r="AL23" s="38"/>
      <c r="AM23" s="44"/>
      <c r="AN23" s="62"/>
      <c r="AO23" s="43"/>
      <c r="AP23" s="40"/>
      <c r="AQ23" s="40"/>
      <c r="AR23" s="43"/>
      <c r="AS23" s="40" t="s">
        <v>243</v>
      </c>
      <c r="AT23" s="45"/>
      <c r="AU23" s="48"/>
      <c r="AV23" s="48"/>
      <c r="AW23" s="49"/>
      <c r="AX23" s="63"/>
      <c r="AY23" s="43"/>
      <c r="AZ23" s="40"/>
      <c r="BA23" s="44"/>
      <c r="BB23" s="62"/>
      <c r="BC23" s="43"/>
      <c r="BD23" s="40"/>
      <c r="BE23" s="40"/>
      <c r="BF23" s="62"/>
      <c r="BG23" s="40"/>
      <c r="BH23" s="40" t="s">
        <v>243</v>
      </c>
      <c r="BI23" s="40"/>
      <c r="BJ23" s="40"/>
      <c r="BK23" s="50"/>
      <c r="BL23" s="107"/>
      <c r="BM23" s="70"/>
      <c r="BN23" s="11"/>
      <c r="BO23" s="11"/>
      <c r="BP23" s="11"/>
      <c r="BQ23" s="11"/>
      <c r="BR23" s="13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</row>
    <row r="24" spans="1:89" ht="19.5" customHeight="1">
      <c r="A24" s="106">
        <v>12</v>
      </c>
      <c r="B24" s="82" t="s">
        <v>213</v>
      </c>
      <c r="C24" s="73"/>
      <c r="D24" s="58" t="s">
        <v>243</v>
      </c>
      <c r="E24" s="59"/>
      <c r="F24" s="60"/>
      <c r="G24" s="58"/>
      <c r="H24" s="58"/>
      <c r="I24" s="56"/>
      <c r="J24" s="40"/>
      <c r="K24" s="40"/>
      <c r="L24" s="40"/>
      <c r="M24" s="42"/>
      <c r="N24" s="42"/>
      <c r="O24" s="42"/>
      <c r="P24" s="42"/>
      <c r="Q24" s="40"/>
      <c r="R24" s="45" t="s">
        <v>243</v>
      </c>
      <c r="S24" s="40"/>
      <c r="T24" s="45"/>
      <c r="U24" s="46"/>
      <c r="V24" s="45"/>
      <c r="W24" s="45"/>
      <c r="X24" s="45"/>
      <c r="Y24" s="44"/>
      <c r="Z24" s="40"/>
      <c r="AA24" s="45"/>
      <c r="AB24" s="45"/>
      <c r="AC24" s="45"/>
      <c r="AD24" s="45"/>
      <c r="AE24" s="317"/>
      <c r="AF24" s="318"/>
      <c r="AG24" s="47"/>
      <c r="AH24" s="48"/>
      <c r="AI24" s="39"/>
      <c r="AJ24" s="61"/>
      <c r="AK24" s="43"/>
      <c r="AL24" s="38"/>
      <c r="AM24" s="44"/>
      <c r="AN24" s="62"/>
      <c r="AO24" s="43"/>
      <c r="AP24" s="40"/>
      <c r="AQ24" s="40"/>
      <c r="AR24" s="43"/>
      <c r="AS24" s="40" t="s">
        <v>243</v>
      </c>
      <c r="AT24" s="45"/>
      <c r="AU24" s="48"/>
      <c r="AV24" s="48"/>
      <c r="AW24" s="49"/>
      <c r="AX24" s="63"/>
      <c r="AY24" s="43"/>
      <c r="AZ24" s="40"/>
      <c r="BA24" s="44"/>
      <c r="BB24" s="62"/>
      <c r="BC24" s="43"/>
      <c r="BD24" s="40"/>
      <c r="BE24" s="40"/>
      <c r="BF24" s="62"/>
      <c r="BG24" s="40"/>
      <c r="BH24" s="40" t="s">
        <v>243</v>
      </c>
      <c r="BI24" s="40"/>
      <c r="BJ24" s="40"/>
      <c r="BK24" s="50"/>
      <c r="BL24" s="107"/>
      <c r="BM24" s="83"/>
      <c r="BN24" s="70"/>
      <c r="BO24" s="68"/>
      <c r="BP24" s="70"/>
      <c r="BQ24" s="68"/>
      <c r="BR24" s="71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>
      <c r="A25" s="106">
        <v>13</v>
      </c>
      <c r="B25" s="131" t="s">
        <v>231</v>
      </c>
      <c r="C25" s="73"/>
      <c r="D25" s="58" t="s">
        <v>243</v>
      </c>
      <c r="E25" s="59"/>
      <c r="F25" s="60"/>
      <c r="G25" s="58"/>
      <c r="H25" s="58"/>
      <c r="I25" s="56"/>
      <c r="J25" s="40"/>
      <c r="K25" s="40"/>
      <c r="L25" s="40"/>
      <c r="M25" s="42"/>
      <c r="N25" s="42"/>
      <c r="O25" s="42"/>
      <c r="P25" s="42"/>
      <c r="Q25" s="40"/>
      <c r="R25" s="45" t="s">
        <v>243</v>
      </c>
      <c r="S25" s="40"/>
      <c r="T25" s="45"/>
      <c r="U25" s="46"/>
      <c r="V25" s="45"/>
      <c r="W25" s="45"/>
      <c r="X25" s="45"/>
      <c r="Y25" s="44"/>
      <c r="Z25" s="40"/>
      <c r="AA25" s="45"/>
      <c r="AB25" s="45"/>
      <c r="AC25" s="45"/>
      <c r="AD25" s="45"/>
      <c r="AE25" s="317"/>
      <c r="AF25" s="318"/>
      <c r="AG25" s="47"/>
      <c r="AH25" s="48"/>
      <c r="AI25" s="39"/>
      <c r="AJ25" s="61"/>
      <c r="AK25" s="43"/>
      <c r="AL25" s="38"/>
      <c r="AM25" s="44"/>
      <c r="AN25" s="62"/>
      <c r="AO25" s="43"/>
      <c r="AP25" s="40"/>
      <c r="AQ25" s="40"/>
      <c r="AR25" s="43"/>
      <c r="AS25" s="40" t="s">
        <v>243</v>
      </c>
      <c r="AT25" s="45"/>
      <c r="AU25" s="48"/>
      <c r="AV25" s="48"/>
      <c r="AW25" s="49"/>
      <c r="AX25" s="63"/>
      <c r="AY25" s="43"/>
      <c r="AZ25" s="40"/>
      <c r="BA25" s="44"/>
      <c r="BB25" s="62"/>
      <c r="BC25" s="43"/>
      <c r="BD25" s="40"/>
      <c r="BE25" s="40"/>
      <c r="BF25" s="62"/>
      <c r="BG25" s="40"/>
      <c r="BH25" s="40" t="s">
        <v>245</v>
      </c>
      <c r="BI25" s="40"/>
      <c r="BJ25" s="40"/>
      <c r="BK25" s="50"/>
      <c r="BL25" s="107"/>
      <c r="BM25" s="83"/>
      <c r="BN25" s="70"/>
      <c r="BO25" s="68"/>
      <c r="BP25" s="70"/>
      <c r="BQ25" s="68"/>
      <c r="BR25" s="71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</row>
    <row r="26" spans="1:89" ht="19.5" customHeight="1">
      <c r="A26" s="106">
        <v>14</v>
      </c>
      <c r="B26" s="82" t="s">
        <v>219</v>
      </c>
      <c r="C26" s="73"/>
      <c r="D26" s="58" t="s">
        <v>243</v>
      </c>
      <c r="E26" s="59"/>
      <c r="F26" s="60"/>
      <c r="G26" s="58">
        <v>5.3</v>
      </c>
      <c r="H26" s="58"/>
      <c r="I26" s="56"/>
      <c r="J26" s="40"/>
      <c r="K26" s="40"/>
      <c r="L26" s="40"/>
      <c r="M26" s="42"/>
      <c r="N26" s="42"/>
      <c r="O26" s="42"/>
      <c r="P26" s="42"/>
      <c r="Q26" s="40"/>
      <c r="R26" s="45" t="s">
        <v>243</v>
      </c>
      <c r="S26" s="40"/>
      <c r="T26" s="45"/>
      <c r="U26" s="46"/>
      <c r="V26" s="45"/>
      <c r="W26" s="45"/>
      <c r="X26" s="45"/>
      <c r="Y26" s="44"/>
      <c r="Z26" s="40"/>
      <c r="AA26" s="45"/>
      <c r="AB26" s="45"/>
      <c r="AC26" s="45"/>
      <c r="AD26" s="45"/>
      <c r="AE26" s="317"/>
      <c r="AF26" s="318"/>
      <c r="AG26" s="47"/>
      <c r="AH26" s="48"/>
      <c r="AI26" s="39"/>
      <c r="AJ26" s="61"/>
      <c r="AK26" s="43"/>
      <c r="AL26" s="38"/>
      <c r="AM26" s="44"/>
      <c r="AN26" s="62"/>
      <c r="AO26" s="43"/>
      <c r="AP26" s="40"/>
      <c r="AQ26" s="40"/>
      <c r="AR26" s="43"/>
      <c r="AS26" s="40" t="s">
        <v>243</v>
      </c>
      <c r="AT26" s="45"/>
      <c r="AU26" s="48"/>
      <c r="AV26" s="48"/>
      <c r="AW26" s="49"/>
      <c r="AX26" s="63"/>
      <c r="AY26" s="43"/>
      <c r="AZ26" s="40"/>
      <c r="BA26" s="44"/>
      <c r="BB26" s="62"/>
      <c r="BC26" s="43"/>
      <c r="BD26" s="40"/>
      <c r="BE26" s="40"/>
      <c r="BF26" s="62"/>
      <c r="BG26" s="40"/>
      <c r="BH26" s="40" t="s">
        <v>243</v>
      </c>
      <c r="BI26" s="40"/>
      <c r="BJ26" s="40"/>
      <c r="BK26" s="50"/>
      <c r="BL26" s="107"/>
      <c r="BM26" s="83"/>
      <c r="BN26" s="70"/>
      <c r="BO26" s="68"/>
      <c r="BP26" s="70"/>
      <c r="BQ26" s="68"/>
      <c r="BR26" s="71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</row>
    <row r="27" spans="1:89" ht="19.5" customHeight="1">
      <c r="A27" s="106">
        <v>15</v>
      </c>
      <c r="B27" s="82" t="s">
        <v>211</v>
      </c>
      <c r="C27" s="73"/>
      <c r="D27" s="58" t="s">
        <v>243</v>
      </c>
      <c r="E27" s="59"/>
      <c r="F27" s="60"/>
      <c r="G27" s="58"/>
      <c r="H27" s="58"/>
      <c r="I27" s="56"/>
      <c r="J27" s="40"/>
      <c r="K27" s="40"/>
      <c r="L27" s="40"/>
      <c r="M27" s="42"/>
      <c r="N27" s="42"/>
      <c r="O27" s="42"/>
      <c r="P27" s="42"/>
      <c r="Q27" s="40"/>
      <c r="R27" s="45" t="s">
        <v>243</v>
      </c>
      <c r="S27" s="40"/>
      <c r="T27" s="45"/>
      <c r="U27" s="46"/>
      <c r="V27" s="45"/>
      <c r="W27" s="45"/>
      <c r="X27" s="45"/>
      <c r="Y27" s="44"/>
      <c r="Z27" s="40"/>
      <c r="AA27" s="45"/>
      <c r="AB27" s="45"/>
      <c r="AC27" s="45"/>
      <c r="AD27" s="45"/>
      <c r="AE27" s="317"/>
      <c r="AF27" s="318"/>
      <c r="AG27" s="47"/>
      <c r="AH27" s="48"/>
      <c r="AI27" s="39"/>
      <c r="AJ27" s="61"/>
      <c r="AK27" s="43"/>
      <c r="AL27" s="38"/>
      <c r="AM27" s="44"/>
      <c r="AN27" s="62"/>
      <c r="AO27" s="43"/>
      <c r="AP27" s="40"/>
      <c r="AQ27" s="40"/>
      <c r="AR27" s="43"/>
      <c r="AS27" s="40" t="s">
        <v>243</v>
      </c>
      <c r="AT27" s="45"/>
      <c r="AU27" s="48"/>
      <c r="AV27" s="48"/>
      <c r="AW27" s="49"/>
      <c r="AX27" s="63"/>
      <c r="AY27" s="43"/>
      <c r="AZ27" s="40"/>
      <c r="BA27" s="44"/>
      <c r="BB27" s="62"/>
      <c r="BC27" s="43"/>
      <c r="BD27" s="40"/>
      <c r="BE27" s="40"/>
      <c r="BF27" s="62"/>
      <c r="BG27" s="40"/>
      <c r="BH27" s="40" t="s">
        <v>243</v>
      </c>
      <c r="BI27" s="40"/>
      <c r="BJ27" s="40"/>
      <c r="BK27" s="50"/>
      <c r="BL27" s="107"/>
      <c r="BM27" s="83"/>
      <c r="BN27" s="70"/>
      <c r="BO27" s="68"/>
      <c r="BP27" s="70"/>
      <c r="BQ27" s="68"/>
      <c r="BR27" s="71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</row>
    <row r="28" spans="1:89" ht="19.5" customHeight="1" thickBot="1">
      <c r="A28" s="108">
        <v>16</v>
      </c>
      <c r="B28" s="109" t="s">
        <v>212</v>
      </c>
      <c r="C28" s="110"/>
      <c r="D28" s="111" t="s">
        <v>243</v>
      </c>
      <c r="E28" s="112"/>
      <c r="F28" s="113"/>
      <c r="G28" s="111"/>
      <c r="H28" s="111"/>
      <c r="I28" s="114"/>
      <c r="J28" s="115"/>
      <c r="K28" s="115"/>
      <c r="L28" s="115"/>
      <c r="M28" s="116"/>
      <c r="N28" s="116"/>
      <c r="O28" s="116"/>
      <c r="P28" s="116"/>
      <c r="Q28" s="115"/>
      <c r="R28" s="117" t="s">
        <v>243</v>
      </c>
      <c r="S28" s="115"/>
      <c r="T28" s="117"/>
      <c r="U28" s="118"/>
      <c r="V28" s="117"/>
      <c r="W28" s="117"/>
      <c r="X28" s="117"/>
      <c r="Y28" s="119"/>
      <c r="Z28" s="115"/>
      <c r="AA28" s="117"/>
      <c r="AB28" s="117"/>
      <c r="AC28" s="117"/>
      <c r="AD28" s="117"/>
      <c r="AE28" s="319"/>
      <c r="AF28" s="320"/>
      <c r="AG28" s="120"/>
      <c r="AH28" s="121"/>
      <c r="AI28" s="122"/>
      <c r="AJ28" s="123"/>
      <c r="AK28" s="124"/>
      <c r="AL28" s="125"/>
      <c r="AM28" s="119"/>
      <c r="AN28" s="126"/>
      <c r="AO28" s="124"/>
      <c r="AP28" s="115"/>
      <c r="AQ28" s="115"/>
      <c r="AR28" s="124"/>
      <c r="AS28" s="115" t="s">
        <v>243</v>
      </c>
      <c r="AT28" s="117"/>
      <c r="AU28" s="121"/>
      <c r="AV28" s="121"/>
      <c r="AW28" s="127"/>
      <c r="AX28" s="128"/>
      <c r="AY28" s="124"/>
      <c r="AZ28" s="115"/>
      <c r="BA28" s="119"/>
      <c r="BB28" s="126"/>
      <c r="BC28" s="124"/>
      <c r="BD28" s="115"/>
      <c r="BE28" s="115"/>
      <c r="BF28" s="126"/>
      <c r="BG28" s="115"/>
      <c r="BH28" s="115" t="s">
        <v>243</v>
      </c>
      <c r="BI28" s="115"/>
      <c r="BJ28" s="115"/>
      <c r="BK28" s="129"/>
      <c r="BL28" s="130"/>
      <c r="BM28" s="83"/>
      <c r="BN28" s="70"/>
      <c r="BO28" s="68"/>
      <c r="BP28" s="70"/>
      <c r="BQ28" s="68"/>
      <c r="BR28" s="71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</row>
    <row r="29" spans="1:89" ht="19.5" customHeight="1" thickBot="1">
      <c r="A29" s="236"/>
      <c r="B29" s="237"/>
      <c r="C29" s="81"/>
      <c r="D29" s="57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7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7"/>
      <c r="AG29" s="55"/>
      <c r="AH29" s="57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238"/>
      <c r="BN29" s="239"/>
      <c r="BO29" s="240"/>
      <c r="BP29" s="239"/>
      <c r="BQ29" s="240"/>
      <c r="BR29" s="24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spans="1:89" ht="15.75" customHeight="1">
      <c r="A30" s="242" t="s">
        <v>16</v>
      </c>
      <c r="B30" s="243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3"/>
      <c r="AB30" s="243"/>
      <c r="AC30" s="243"/>
      <c r="AD30" s="243"/>
      <c r="AE30" s="243"/>
      <c r="AF30" s="243"/>
      <c r="AG30" s="243"/>
      <c r="AH30" s="243"/>
      <c r="AI30" s="243"/>
      <c r="AJ30" s="243"/>
      <c r="AK30" s="243"/>
      <c r="AL30" s="243"/>
      <c r="AM30" s="243"/>
      <c r="AN30" s="243"/>
      <c r="AO30" s="243"/>
      <c r="AP30" s="243"/>
      <c r="AQ30" s="243"/>
      <c r="AR30" s="243"/>
      <c r="AS30" s="243"/>
      <c r="AT30" s="243"/>
      <c r="AU30" s="243"/>
      <c r="AV30" s="243"/>
      <c r="AW30" s="243"/>
      <c r="AX30" s="243"/>
      <c r="AY30" s="243"/>
      <c r="AZ30" s="243"/>
      <c r="BA30" s="243"/>
      <c r="BB30" s="243"/>
      <c r="BC30" s="243"/>
      <c r="BD30" s="243"/>
      <c r="BE30" s="243"/>
      <c r="BF30" s="243"/>
      <c r="BG30" s="243"/>
      <c r="BH30" s="243"/>
      <c r="BI30" s="244"/>
      <c r="BJ30" s="244"/>
      <c r="BK30" s="243"/>
      <c r="BL30" s="243"/>
      <c r="BM30" s="243"/>
      <c r="BN30" s="243"/>
      <c r="BO30" s="243"/>
      <c r="BP30" s="243"/>
      <c r="BQ30" s="243"/>
      <c r="BR30" s="245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53.25" customHeight="1">
      <c r="A31" s="246"/>
      <c r="B31" s="247"/>
      <c r="C31" s="247"/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  <c r="O31" s="247"/>
      <c r="P31" s="247"/>
      <c r="Q31" s="247"/>
      <c r="R31" s="247"/>
      <c r="S31" s="247"/>
      <c r="T31" s="247"/>
      <c r="U31" s="247"/>
      <c r="V31" s="247"/>
      <c r="W31" s="247"/>
      <c r="X31" s="247"/>
      <c r="Y31" s="247"/>
      <c r="Z31" s="247"/>
      <c r="AA31" s="247"/>
      <c r="AB31" s="247"/>
      <c r="AC31" s="247"/>
      <c r="AD31" s="247"/>
      <c r="AE31" s="247"/>
      <c r="AF31" s="247"/>
      <c r="AG31" s="247"/>
      <c r="AH31" s="247"/>
      <c r="AI31" s="247"/>
      <c r="AJ31" s="247"/>
      <c r="AK31" s="247"/>
      <c r="AL31" s="247"/>
      <c r="AM31" s="247"/>
      <c r="AN31" s="247"/>
      <c r="AO31" s="247"/>
      <c r="AP31" s="247"/>
      <c r="AQ31" s="247"/>
      <c r="AR31" s="247"/>
      <c r="AS31" s="247"/>
      <c r="AT31" s="247"/>
      <c r="AU31" s="247"/>
      <c r="AV31" s="247"/>
      <c r="AW31" s="247"/>
      <c r="AX31" s="247"/>
      <c r="AY31" s="247"/>
      <c r="AZ31" s="247"/>
      <c r="BA31" s="247"/>
      <c r="BB31" s="247"/>
      <c r="BC31" s="247"/>
      <c r="BD31" s="247"/>
      <c r="BE31" s="247"/>
      <c r="BF31" s="247"/>
      <c r="BG31" s="247"/>
      <c r="BH31" s="247"/>
      <c r="BI31" s="248"/>
      <c r="BJ31" s="248"/>
      <c r="BK31" s="247"/>
      <c r="BL31" s="247"/>
      <c r="BM31" s="247"/>
      <c r="BN31" s="247"/>
      <c r="BO31" s="247"/>
      <c r="BP31" s="247"/>
      <c r="BQ31" s="247"/>
      <c r="BR31" s="249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</row>
    <row r="32" spans="1:89" ht="26.25" customHeight="1">
      <c r="A32" s="250" t="s">
        <v>17</v>
      </c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251"/>
      <c r="Z32" s="251"/>
      <c r="AA32" s="251"/>
      <c r="AB32" s="251"/>
      <c r="AC32" s="251"/>
      <c r="AD32" s="251"/>
      <c r="AE32" s="251"/>
      <c r="AF32" s="251"/>
      <c r="AG32" s="251"/>
      <c r="AH32" s="251"/>
      <c r="AI32" s="251"/>
      <c r="AJ32" s="251"/>
      <c r="AK32" s="251"/>
      <c r="AL32" s="251"/>
      <c r="AM32" s="251"/>
      <c r="AN32" s="251"/>
      <c r="AO32" s="251"/>
      <c r="AP32" s="251"/>
      <c r="AQ32" s="251"/>
      <c r="AR32" s="251"/>
      <c r="AS32" s="251"/>
      <c r="AT32" s="251"/>
      <c r="AU32" s="251"/>
      <c r="AV32" s="251"/>
      <c r="AW32" s="251"/>
      <c r="AX32" s="251"/>
      <c r="AY32" s="251"/>
      <c r="AZ32" s="251"/>
      <c r="BA32" s="251"/>
      <c r="BB32" s="251"/>
      <c r="BC32" s="251"/>
      <c r="BD32" s="251"/>
      <c r="BE32" s="251"/>
      <c r="BF32" s="251"/>
      <c r="BG32" s="251"/>
      <c r="BH32" s="251"/>
      <c r="BI32" s="252"/>
      <c r="BJ32" s="252"/>
      <c r="BK32" s="251"/>
      <c r="BL32" s="251"/>
      <c r="BM32" s="251"/>
      <c r="BN32" s="251"/>
      <c r="BO32" s="251"/>
      <c r="BP32" s="251"/>
      <c r="BQ32" s="251"/>
      <c r="BR32" s="253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</row>
    <row r="33" spans="1:89" ht="18" customHeight="1">
      <c r="A33" s="14" t="s">
        <v>18</v>
      </c>
      <c r="B33" s="15"/>
      <c r="C33" s="1"/>
      <c r="D33" s="16"/>
      <c r="E33" s="1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8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64"/>
      <c r="BJ33" s="64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>
      <c r="A78" s="1"/>
      <c r="B78" s="15"/>
      <c r="C78" s="19"/>
      <c r="D78" s="19"/>
      <c r="E78" s="17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8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20"/>
      <c r="AJ78" s="20"/>
      <c r="AK78" s="20"/>
      <c r="AL78" s="20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65"/>
      <c r="BJ78" s="65"/>
      <c r="BK78" s="19"/>
      <c r="BL78" s="19"/>
      <c r="BM78" s="19"/>
      <c r="BN78" s="19"/>
      <c r="BO78" s="19"/>
      <c r="BP78" s="19"/>
      <c r="BQ78" s="19"/>
      <c r="BR78" s="19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spans="1:89" ht="15.75" customHeight="1">
      <c r="A79" s="1"/>
      <c r="B79" s="15"/>
      <c r="C79" s="19"/>
      <c r="D79" s="19"/>
      <c r="E79" s="17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8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20"/>
      <c r="AJ79" s="20"/>
      <c r="AK79" s="20"/>
      <c r="AL79" s="20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65"/>
      <c r="BJ79" s="65"/>
      <c r="BK79" s="19"/>
      <c r="BL79" s="19"/>
      <c r="BM79" s="19"/>
      <c r="BN79" s="19"/>
      <c r="BO79" s="19"/>
      <c r="BP79" s="19"/>
      <c r="BQ79" s="19"/>
      <c r="BR79" s="19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spans="1:89" ht="15.75" customHeight="1">
      <c r="A80" s="1"/>
      <c r="B80" s="15"/>
      <c r="C80" s="19"/>
      <c r="D80" s="19"/>
      <c r="E80" s="17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8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20"/>
      <c r="AJ80" s="20"/>
      <c r="AK80" s="20"/>
      <c r="AL80" s="20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65"/>
      <c r="BJ80" s="65"/>
      <c r="BK80" s="19"/>
      <c r="BL80" s="19"/>
      <c r="BM80" s="19"/>
      <c r="BN80" s="19"/>
      <c r="BO80" s="19"/>
      <c r="BP80" s="19"/>
      <c r="BQ80" s="19"/>
      <c r="BR80" s="19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spans="1:89" ht="15.75" customHeight="1">
      <c r="A81" s="1"/>
      <c r="B81" s="15"/>
      <c r="C81" s="19"/>
      <c r="D81" s="19"/>
      <c r="E81" s="17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8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20"/>
      <c r="AJ81" s="20"/>
      <c r="AK81" s="20"/>
      <c r="AL81" s="20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65"/>
      <c r="BJ81" s="65"/>
      <c r="BK81" s="19"/>
      <c r="BL81" s="19"/>
      <c r="BM81" s="19"/>
      <c r="BN81" s="19"/>
      <c r="BO81" s="19"/>
      <c r="BP81" s="19"/>
      <c r="BQ81" s="19"/>
      <c r="BR81" s="19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</sheetData>
  <sortState xmlns:xlrd2="http://schemas.microsoft.com/office/spreadsheetml/2017/richdata2" ref="B13:B52">
    <sortCondition ref="B13:B52"/>
  </sortState>
  <mergeCells count="89">
    <mergeCell ref="BM21:BN21"/>
    <mergeCell ref="BO21:BP21"/>
    <mergeCell ref="BQ21:BR21"/>
    <mergeCell ref="A30:BR31"/>
    <mergeCell ref="A32:BR32"/>
    <mergeCell ref="A29:B29"/>
    <mergeCell ref="BQ29:BR29"/>
    <mergeCell ref="BM29:BN29"/>
    <mergeCell ref="BO29:BP29"/>
    <mergeCell ref="AE13:AF28"/>
    <mergeCell ref="BM20:BN20"/>
    <mergeCell ref="BO20:BP20"/>
    <mergeCell ref="BQ20:BR20"/>
    <mergeCell ref="BM18:BN18"/>
    <mergeCell ref="BO18:BP18"/>
    <mergeCell ref="BQ18:BR18"/>
    <mergeCell ref="BM19:BN19"/>
    <mergeCell ref="BO19:BP19"/>
    <mergeCell ref="BQ19:BR19"/>
    <mergeCell ref="BM17:BN17"/>
    <mergeCell ref="BO17:BP17"/>
    <mergeCell ref="BQ17:BR17"/>
    <mergeCell ref="BM14:BN14"/>
    <mergeCell ref="BO14:BP14"/>
    <mergeCell ref="BQ14:BR14"/>
    <mergeCell ref="BM16:BN16"/>
    <mergeCell ref="BO16:BP16"/>
    <mergeCell ref="BQ16:BR16"/>
    <mergeCell ref="BM15:BN15"/>
    <mergeCell ref="BO15:BP15"/>
    <mergeCell ref="BQ15:BR15"/>
    <mergeCell ref="BM13:BN13"/>
    <mergeCell ref="BO13:BP13"/>
    <mergeCell ref="BQ13:BR13"/>
    <mergeCell ref="BM10:BR11"/>
    <mergeCell ref="AM11:AN11"/>
    <mergeCell ref="AO11:AP11"/>
    <mergeCell ref="AQ11:AR11"/>
    <mergeCell ref="AS11:AT11"/>
    <mergeCell ref="AU11:AV11"/>
    <mergeCell ref="AW11:AX11"/>
    <mergeCell ref="BI11:BJ11"/>
    <mergeCell ref="BO12:BP12"/>
    <mergeCell ref="BQ12:BR12"/>
    <mergeCell ref="C10:BL10"/>
    <mergeCell ref="BM12:BN12"/>
    <mergeCell ref="K11:L11"/>
    <mergeCell ref="BE9:BK9"/>
    <mergeCell ref="AY11:AZ11"/>
    <mergeCell ref="BA11:BB11"/>
    <mergeCell ref="Q11:R11"/>
    <mergeCell ref="S11:T11"/>
    <mergeCell ref="U11:V11"/>
    <mergeCell ref="W11:X11"/>
    <mergeCell ref="BC11:BD11"/>
    <mergeCell ref="BE11:BF11"/>
    <mergeCell ref="BG11:BH11"/>
    <mergeCell ref="BK11:BL11"/>
    <mergeCell ref="AG11:AH11"/>
    <mergeCell ref="AI11:AJ11"/>
    <mergeCell ref="AK11:AL11"/>
    <mergeCell ref="Y11:Z11"/>
    <mergeCell ref="AA11:AB11"/>
    <mergeCell ref="AC11:AD11"/>
    <mergeCell ref="AE11:AF11"/>
    <mergeCell ref="A10:A12"/>
    <mergeCell ref="G11:H11"/>
    <mergeCell ref="I11:J11"/>
    <mergeCell ref="M11:N11"/>
    <mergeCell ref="O11:P11"/>
    <mergeCell ref="B10:B12"/>
    <mergeCell ref="C11:D11"/>
    <mergeCell ref="E11:F11"/>
    <mergeCell ref="Q8:BR8"/>
    <mergeCell ref="BL9:BR9"/>
    <mergeCell ref="A1:B6"/>
    <mergeCell ref="A7:B7"/>
    <mergeCell ref="C7:AN7"/>
    <mergeCell ref="AO7:AS7"/>
    <mergeCell ref="AT7:AY7"/>
    <mergeCell ref="AZ7:BD7"/>
    <mergeCell ref="C1:BL6"/>
    <mergeCell ref="BM1:BR6"/>
    <mergeCell ref="BE7:BR7"/>
    <mergeCell ref="A8:B8"/>
    <mergeCell ref="F8:G8"/>
    <mergeCell ref="M8:N8"/>
    <mergeCell ref="A9:AV9"/>
    <mergeCell ref="AW9:BD9"/>
  </mergeCells>
  <phoneticPr fontId="17" type="noConversion"/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33" max="16383" man="1"/>
  </rowBreaks>
  <colBreaks count="1" manualBreakCount="1">
    <brk id="71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CK81"/>
  <sheetViews>
    <sheetView view="pageBreakPreview" topLeftCell="H11" zoomScaleNormal="100" zoomScaleSheetLayoutView="100" workbookViewId="0">
      <selection activeCell="W27" sqref="W27"/>
    </sheetView>
  </sheetViews>
  <sheetFormatPr baseColWidth="10" defaultColWidth="12.5703125" defaultRowHeight="15" customHeight="1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5.5703125" customWidth="1"/>
    <col min="8" max="8" width="3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>
      <c r="A1" s="266"/>
      <c r="B1" s="267"/>
      <c r="C1" s="271" t="s">
        <v>55</v>
      </c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  <c r="AX1" s="272"/>
      <c r="AY1" s="272"/>
      <c r="AZ1" s="272"/>
      <c r="BA1" s="272"/>
      <c r="BB1" s="272"/>
      <c r="BC1" s="272"/>
      <c r="BD1" s="272"/>
      <c r="BE1" s="272"/>
      <c r="BF1" s="272"/>
      <c r="BG1" s="272"/>
      <c r="BH1" s="272"/>
      <c r="BI1" s="273"/>
      <c r="BJ1" s="273"/>
      <c r="BK1" s="272"/>
      <c r="BL1" s="272"/>
      <c r="BM1" s="277"/>
      <c r="BN1" s="243"/>
      <c r="BO1" s="243"/>
      <c r="BP1" s="243"/>
      <c r="BQ1" s="243"/>
      <c r="BR1" s="245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>
      <c r="A2" s="268"/>
      <c r="B2" s="269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44"/>
      <c r="BN2" s="278"/>
      <c r="BO2" s="278"/>
      <c r="BP2" s="278"/>
      <c r="BQ2" s="278"/>
      <c r="BR2" s="279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>
      <c r="A3" s="268"/>
      <c r="B3" s="269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4"/>
      <c r="BE3" s="274"/>
      <c r="BF3" s="274"/>
      <c r="BG3" s="274"/>
      <c r="BH3" s="274"/>
      <c r="BI3" s="274"/>
      <c r="BJ3" s="274"/>
      <c r="BK3" s="274"/>
      <c r="BL3" s="274"/>
      <c r="BM3" s="244"/>
      <c r="BN3" s="278"/>
      <c r="BO3" s="278"/>
      <c r="BP3" s="278"/>
      <c r="BQ3" s="278"/>
      <c r="BR3" s="279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>
      <c r="A4" s="268"/>
      <c r="B4" s="269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4"/>
      <c r="BK4" s="274"/>
      <c r="BL4" s="274"/>
      <c r="BM4" s="244"/>
      <c r="BN4" s="278"/>
      <c r="BO4" s="278"/>
      <c r="BP4" s="278"/>
      <c r="BQ4" s="278"/>
      <c r="BR4" s="279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>
      <c r="A5" s="268"/>
      <c r="B5" s="269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P5" s="274"/>
      <c r="AQ5" s="274"/>
      <c r="AR5" s="274"/>
      <c r="AS5" s="274"/>
      <c r="AT5" s="274"/>
      <c r="AU5" s="274"/>
      <c r="AV5" s="274"/>
      <c r="AW5" s="274"/>
      <c r="AX5" s="274"/>
      <c r="AY5" s="274"/>
      <c r="AZ5" s="274"/>
      <c r="BA5" s="274"/>
      <c r="BB5" s="274"/>
      <c r="BC5" s="274"/>
      <c r="BD5" s="274"/>
      <c r="BE5" s="274"/>
      <c r="BF5" s="274"/>
      <c r="BG5" s="274"/>
      <c r="BH5" s="274"/>
      <c r="BI5" s="274"/>
      <c r="BJ5" s="274"/>
      <c r="BK5" s="274"/>
      <c r="BL5" s="274"/>
      <c r="BM5" s="244"/>
      <c r="BN5" s="278"/>
      <c r="BO5" s="278"/>
      <c r="BP5" s="278"/>
      <c r="BQ5" s="278"/>
      <c r="BR5" s="279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>
      <c r="A6" s="246"/>
      <c r="B6" s="270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6"/>
      <c r="BJ6" s="276"/>
      <c r="BK6" s="275"/>
      <c r="BL6" s="275"/>
      <c r="BM6" s="280"/>
      <c r="BN6" s="247"/>
      <c r="BO6" s="247"/>
      <c r="BP6" s="247"/>
      <c r="BQ6" s="247"/>
      <c r="BR6" s="249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>
      <c r="A7" s="281" t="s">
        <v>0</v>
      </c>
      <c r="B7" s="282"/>
      <c r="C7" s="283" t="s">
        <v>56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3"/>
      <c r="AO7" s="284" t="s">
        <v>1</v>
      </c>
      <c r="AP7" s="285"/>
      <c r="AQ7" s="285"/>
      <c r="AR7" s="285"/>
      <c r="AS7" s="286"/>
      <c r="AT7" s="287">
        <v>122128</v>
      </c>
      <c r="AU7" s="285"/>
      <c r="AV7" s="285"/>
      <c r="AW7" s="285"/>
      <c r="AX7" s="285"/>
      <c r="AY7" s="286"/>
      <c r="AZ7" s="288" t="s">
        <v>2</v>
      </c>
      <c r="BA7" s="285"/>
      <c r="BB7" s="285"/>
      <c r="BC7" s="285"/>
      <c r="BD7" s="286"/>
      <c r="BE7" s="288">
        <v>3181464</v>
      </c>
      <c r="BF7" s="285"/>
      <c r="BG7" s="285"/>
      <c r="BH7" s="285"/>
      <c r="BI7" s="282"/>
      <c r="BJ7" s="282"/>
      <c r="BK7" s="285"/>
      <c r="BL7" s="285"/>
      <c r="BM7" s="285"/>
      <c r="BN7" s="285"/>
      <c r="BO7" s="285"/>
      <c r="BP7" s="285"/>
      <c r="BQ7" s="285"/>
      <c r="BR7" s="286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>
      <c r="A8" s="250" t="s">
        <v>3</v>
      </c>
      <c r="B8" s="252"/>
      <c r="C8" s="3" t="s">
        <v>4</v>
      </c>
      <c r="D8" s="4"/>
      <c r="E8" s="5"/>
      <c r="F8" s="289"/>
      <c r="G8" s="253"/>
      <c r="H8" s="6" t="s">
        <v>6</v>
      </c>
      <c r="I8" s="4"/>
      <c r="J8" s="4"/>
      <c r="K8" s="4"/>
      <c r="L8" s="7"/>
      <c r="M8" s="289" t="s">
        <v>5</v>
      </c>
      <c r="N8" s="253"/>
      <c r="O8" s="8"/>
      <c r="P8" s="8"/>
      <c r="Q8" s="290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/>
      <c r="AZ8" s="251"/>
      <c r="BA8" s="251"/>
      <c r="BB8" s="251"/>
      <c r="BC8" s="251"/>
      <c r="BD8" s="251"/>
      <c r="BE8" s="251"/>
      <c r="BF8" s="251"/>
      <c r="BG8" s="251"/>
      <c r="BH8" s="251"/>
      <c r="BI8" s="252"/>
      <c r="BJ8" s="252"/>
      <c r="BK8" s="251"/>
      <c r="BL8" s="251"/>
      <c r="BM8" s="251"/>
      <c r="BN8" s="251"/>
      <c r="BO8" s="251"/>
      <c r="BP8" s="251"/>
      <c r="BQ8" s="251"/>
      <c r="BR8" s="253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>
      <c r="A9" s="291" t="s">
        <v>241</v>
      </c>
      <c r="B9" s="282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251"/>
      <c r="AO9" s="251"/>
      <c r="AP9" s="251"/>
      <c r="AQ9" s="251"/>
      <c r="AR9" s="251"/>
      <c r="AS9" s="251"/>
      <c r="AT9" s="251"/>
      <c r="AU9" s="251"/>
      <c r="AV9" s="253"/>
      <c r="AW9" s="292">
        <v>45778</v>
      </c>
      <c r="AX9" s="251"/>
      <c r="AY9" s="251"/>
      <c r="AZ9" s="251"/>
      <c r="BA9" s="251"/>
      <c r="BB9" s="251"/>
      <c r="BC9" s="251"/>
      <c r="BD9" s="253"/>
      <c r="BE9" s="293" t="s">
        <v>7</v>
      </c>
      <c r="BF9" s="251"/>
      <c r="BG9" s="251"/>
      <c r="BH9" s="251"/>
      <c r="BI9" s="252"/>
      <c r="BJ9" s="252"/>
      <c r="BK9" s="253"/>
      <c r="BL9" s="294">
        <v>45807</v>
      </c>
      <c r="BM9" s="251"/>
      <c r="BN9" s="251"/>
      <c r="BO9" s="251"/>
      <c r="BP9" s="251"/>
      <c r="BQ9" s="251"/>
      <c r="BR9" s="253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>
      <c r="A10" s="295" t="s">
        <v>8</v>
      </c>
      <c r="B10" s="298" t="s">
        <v>9</v>
      </c>
      <c r="C10" s="321" t="s">
        <v>246</v>
      </c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302"/>
      <c r="Z10" s="302"/>
      <c r="AA10" s="302"/>
      <c r="AB10" s="302"/>
      <c r="AC10" s="302"/>
      <c r="AD10" s="302"/>
      <c r="AE10" s="302"/>
      <c r="AF10" s="302"/>
      <c r="AG10" s="302"/>
      <c r="AH10" s="302"/>
      <c r="AI10" s="302"/>
      <c r="AJ10" s="302"/>
      <c r="AK10" s="302"/>
      <c r="AL10" s="302"/>
      <c r="AM10" s="302"/>
      <c r="AN10" s="302"/>
      <c r="AO10" s="302"/>
      <c r="AP10" s="302"/>
      <c r="AQ10" s="302"/>
      <c r="AR10" s="302"/>
      <c r="AS10" s="302"/>
      <c r="AT10" s="302"/>
      <c r="AU10" s="302"/>
      <c r="AV10" s="302"/>
      <c r="AW10" s="302"/>
      <c r="AX10" s="302"/>
      <c r="AY10" s="302"/>
      <c r="AZ10" s="302"/>
      <c r="BA10" s="302"/>
      <c r="BB10" s="302"/>
      <c r="BC10" s="302"/>
      <c r="BD10" s="302"/>
      <c r="BE10" s="302"/>
      <c r="BF10" s="302"/>
      <c r="BG10" s="302"/>
      <c r="BH10" s="302"/>
      <c r="BI10" s="302"/>
      <c r="BJ10" s="302"/>
      <c r="BK10" s="302"/>
      <c r="BL10" s="303"/>
      <c r="BM10" s="304" t="s">
        <v>10</v>
      </c>
      <c r="BN10" s="285"/>
      <c r="BO10" s="285"/>
      <c r="BP10" s="285"/>
      <c r="BQ10" s="285"/>
      <c r="BR10" s="286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>
      <c r="A11" s="296"/>
      <c r="B11" s="299"/>
      <c r="C11" s="263">
        <v>1</v>
      </c>
      <c r="D11" s="255"/>
      <c r="E11" s="309">
        <v>2</v>
      </c>
      <c r="F11" s="310"/>
      <c r="G11" s="311">
        <v>3</v>
      </c>
      <c r="H11" s="310"/>
      <c r="I11" s="309">
        <v>4</v>
      </c>
      <c r="J11" s="310"/>
      <c r="K11" s="311">
        <v>5</v>
      </c>
      <c r="L11" s="310"/>
      <c r="M11" s="312">
        <v>6</v>
      </c>
      <c r="N11" s="265"/>
      <c r="O11" s="311">
        <v>7</v>
      </c>
      <c r="P11" s="310"/>
      <c r="Q11" s="257">
        <v>8</v>
      </c>
      <c r="R11" s="255"/>
      <c r="S11" s="263">
        <v>9</v>
      </c>
      <c r="T11" s="255"/>
      <c r="U11" s="257">
        <v>10</v>
      </c>
      <c r="V11" s="255"/>
      <c r="W11" s="263">
        <v>11</v>
      </c>
      <c r="X11" s="255"/>
      <c r="Y11" s="257">
        <v>12</v>
      </c>
      <c r="Z11" s="255"/>
      <c r="AA11" s="308">
        <v>13</v>
      </c>
      <c r="AB11" s="265"/>
      <c r="AC11" s="257">
        <v>14</v>
      </c>
      <c r="AD11" s="255"/>
      <c r="AE11" s="263">
        <v>15</v>
      </c>
      <c r="AF11" s="255"/>
      <c r="AG11" s="257">
        <v>16</v>
      </c>
      <c r="AH11" s="255"/>
      <c r="AI11" s="263">
        <v>17</v>
      </c>
      <c r="AJ11" s="255"/>
      <c r="AK11" s="257">
        <v>18</v>
      </c>
      <c r="AL11" s="255"/>
      <c r="AM11" s="263">
        <v>19</v>
      </c>
      <c r="AN11" s="255"/>
      <c r="AO11" s="264">
        <v>20</v>
      </c>
      <c r="AP11" s="265"/>
      <c r="AQ11" s="263">
        <v>21</v>
      </c>
      <c r="AR11" s="255"/>
      <c r="AS11" s="257">
        <v>22</v>
      </c>
      <c r="AT11" s="255"/>
      <c r="AU11" s="263">
        <v>23</v>
      </c>
      <c r="AV11" s="255"/>
      <c r="AW11" s="257">
        <v>24</v>
      </c>
      <c r="AX11" s="255"/>
      <c r="AY11" s="263">
        <v>25</v>
      </c>
      <c r="AZ11" s="255"/>
      <c r="BA11" s="257">
        <v>26</v>
      </c>
      <c r="BB11" s="255"/>
      <c r="BC11" s="308">
        <v>27</v>
      </c>
      <c r="BD11" s="265"/>
      <c r="BE11" s="257">
        <v>28</v>
      </c>
      <c r="BF11" s="255"/>
      <c r="BG11" s="263">
        <v>29</v>
      </c>
      <c r="BH11" s="255"/>
      <c r="BI11" s="309">
        <v>30</v>
      </c>
      <c r="BJ11" s="310"/>
      <c r="BK11" s="313">
        <v>31</v>
      </c>
      <c r="BL11" s="314"/>
      <c r="BM11" s="305"/>
      <c r="BN11" s="306"/>
      <c r="BO11" s="306"/>
      <c r="BP11" s="306"/>
      <c r="BQ11" s="306"/>
      <c r="BR11" s="307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>
      <c r="A12" s="297"/>
      <c r="B12" s="300"/>
      <c r="C12" s="133" t="s">
        <v>11</v>
      </c>
      <c r="D12" s="132" t="s">
        <v>12</v>
      </c>
      <c r="E12" s="86" t="s">
        <v>11</v>
      </c>
      <c r="F12" s="86" t="s">
        <v>12</v>
      </c>
      <c r="G12" s="87" t="s">
        <v>11</v>
      </c>
      <c r="H12" s="87" t="s">
        <v>12</v>
      </c>
      <c r="I12" s="87" t="s">
        <v>11</v>
      </c>
      <c r="J12" s="87" t="s">
        <v>12</v>
      </c>
      <c r="K12" s="87" t="s">
        <v>11</v>
      </c>
      <c r="L12" s="87" t="s">
        <v>12</v>
      </c>
      <c r="M12" s="134" t="s">
        <v>11</v>
      </c>
      <c r="N12" s="134" t="s">
        <v>12</v>
      </c>
      <c r="O12" s="86" t="s">
        <v>11</v>
      </c>
      <c r="P12" s="86" t="s">
        <v>12</v>
      </c>
      <c r="Q12" s="132" t="s">
        <v>11</v>
      </c>
      <c r="R12" s="132" t="s">
        <v>12</v>
      </c>
      <c r="S12" s="132" t="s">
        <v>11</v>
      </c>
      <c r="T12" s="132" t="s">
        <v>12</v>
      </c>
      <c r="U12" s="132" t="s">
        <v>11</v>
      </c>
      <c r="V12" s="132" t="s">
        <v>12</v>
      </c>
      <c r="W12" s="132" t="s">
        <v>11</v>
      </c>
      <c r="X12" s="132" t="s">
        <v>12</v>
      </c>
      <c r="Y12" s="132" t="s">
        <v>11</v>
      </c>
      <c r="Z12" s="132" t="s">
        <v>12</v>
      </c>
      <c r="AA12" s="84" t="s">
        <v>11</v>
      </c>
      <c r="AB12" s="85" t="s">
        <v>12</v>
      </c>
      <c r="AC12" s="133" t="s">
        <v>11</v>
      </c>
      <c r="AD12" s="132" t="s">
        <v>12</v>
      </c>
      <c r="AE12" s="133" t="s">
        <v>11</v>
      </c>
      <c r="AF12" s="132" t="s">
        <v>12</v>
      </c>
      <c r="AG12" s="133" t="s">
        <v>11</v>
      </c>
      <c r="AH12" s="132" t="s">
        <v>12</v>
      </c>
      <c r="AI12" s="133" t="s">
        <v>11</v>
      </c>
      <c r="AJ12" s="132" t="s">
        <v>12</v>
      </c>
      <c r="AK12" s="133" t="s">
        <v>11</v>
      </c>
      <c r="AL12" s="132" t="s">
        <v>12</v>
      </c>
      <c r="AM12" s="133" t="s">
        <v>11</v>
      </c>
      <c r="AN12" s="132" t="s">
        <v>12</v>
      </c>
      <c r="AO12" s="84" t="s">
        <v>11</v>
      </c>
      <c r="AP12" s="85" t="s">
        <v>12</v>
      </c>
      <c r="AQ12" s="133" t="s">
        <v>11</v>
      </c>
      <c r="AR12" s="132" t="s">
        <v>12</v>
      </c>
      <c r="AS12" s="133" t="s">
        <v>11</v>
      </c>
      <c r="AT12" s="132" t="s">
        <v>12</v>
      </c>
      <c r="AU12" s="133" t="s">
        <v>11</v>
      </c>
      <c r="AV12" s="132" t="s">
        <v>12</v>
      </c>
      <c r="AW12" s="133" t="s">
        <v>11</v>
      </c>
      <c r="AX12" s="132" t="s">
        <v>12</v>
      </c>
      <c r="AY12" s="133" t="s">
        <v>11</v>
      </c>
      <c r="AZ12" s="132" t="s">
        <v>12</v>
      </c>
      <c r="BA12" s="133" t="s">
        <v>11</v>
      </c>
      <c r="BB12" s="132" t="s">
        <v>12</v>
      </c>
      <c r="BC12" s="84" t="s">
        <v>11</v>
      </c>
      <c r="BD12" s="85" t="s">
        <v>12</v>
      </c>
      <c r="BE12" s="133" t="s">
        <v>11</v>
      </c>
      <c r="BF12" s="132" t="s">
        <v>12</v>
      </c>
      <c r="BG12" s="133" t="s">
        <v>11</v>
      </c>
      <c r="BH12" s="132" t="s">
        <v>12</v>
      </c>
      <c r="BI12" s="88" t="s">
        <v>11</v>
      </c>
      <c r="BJ12" s="87" t="s">
        <v>12</v>
      </c>
      <c r="BK12" s="88" t="s">
        <v>11</v>
      </c>
      <c r="BL12" s="87" t="s">
        <v>12</v>
      </c>
      <c r="BM12" s="258" t="s">
        <v>13</v>
      </c>
      <c r="BN12" s="259"/>
      <c r="BO12" s="260" t="s">
        <v>14</v>
      </c>
      <c r="BP12" s="259"/>
      <c r="BQ12" s="261" t="s">
        <v>15</v>
      </c>
      <c r="BR12" s="262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>
      <c r="A13" s="89">
        <v>1</v>
      </c>
      <c r="B13" s="90" t="s">
        <v>233</v>
      </c>
      <c r="C13" s="91"/>
      <c r="D13" s="92"/>
      <c r="E13" s="93"/>
      <c r="F13" s="94"/>
      <c r="G13" s="95"/>
      <c r="H13" s="92"/>
      <c r="I13" s="96"/>
      <c r="J13" s="92"/>
      <c r="K13" s="92"/>
      <c r="L13" s="92"/>
      <c r="M13" s="94"/>
      <c r="N13" s="92" t="s">
        <v>243</v>
      </c>
      <c r="O13" s="94"/>
      <c r="P13" s="94"/>
      <c r="Q13" s="92"/>
      <c r="R13" s="97"/>
      <c r="S13" s="92"/>
      <c r="T13" s="97"/>
      <c r="U13" s="98"/>
      <c r="V13" s="97"/>
      <c r="W13" s="97"/>
      <c r="X13" s="97"/>
      <c r="Y13" s="94"/>
      <c r="Z13" s="92"/>
      <c r="AA13" s="97"/>
      <c r="AB13" s="102" t="s">
        <v>243</v>
      </c>
      <c r="AC13" s="97"/>
      <c r="AD13" s="97"/>
      <c r="AE13" s="97"/>
      <c r="AF13" s="97"/>
      <c r="AG13" s="99"/>
      <c r="AH13" s="100"/>
      <c r="AI13" s="101"/>
      <c r="AJ13" s="102"/>
      <c r="AK13" s="95"/>
      <c r="AL13" s="95"/>
      <c r="AM13" s="97"/>
      <c r="AN13" s="103"/>
      <c r="AO13" s="95"/>
      <c r="AP13" s="92" t="s">
        <v>243</v>
      </c>
      <c r="AQ13" s="92"/>
      <c r="AR13" s="95"/>
      <c r="AS13" s="92"/>
      <c r="AT13" s="97"/>
      <c r="AU13" s="99"/>
      <c r="AV13" s="100"/>
      <c r="AW13" s="101"/>
      <c r="AX13" s="102"/>
      <c r="AY13" s="95"/>
      <c r="AZ13" s="92"/>
      <c r="BA13" s="101"/>
      <c r="BB13" s="103"/>
      <c r="BC13" s="95"/>
      <c r="BD13" s="102" t="s">
        <v>243</v>
      </c>
      <c r="BE13" s="92"/>
      <c r="BF13" s="103"/>
      <c r="BG13" s="92"/>
      <c r="BH13" s="92"/>
      <c r="BI13" s="92"/>
      <c r="BJ13" s="92"/>
      <c r="BK13" s="104"/>
      <c r="BL13" s="105"/>
      <c r="BM13" s="254">
        <f t="shared" ref="BM13:BM21" si="0">COUNTIF(C13:BL13,"E")</f>
        <v>0</v>
      </c>
      <c r="BN13" s="255"/>
      <c r="BO13" s="228">
        <f t="shared" ref="BO13:BO21" si="1">COUNTIF(C13:BL13,"F")</f>
        <v>0</v>
      </c>
      <c r="BP13" s="255"/>
      <c r="BQ13" s="228">
        <f t="shared" ref="BQ13:BQ21" si="2">BM13+BO13</f>
        <v>0</v>
      </c>
      <c r="BR13" s="229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>
      <c r="A14" s="106">
        <v>2</v>
      </c>
      <c r="B14" s="82" t="s">
        <v>217</v>
      </c>
      <c r="C14" s="72"/>
      <c r="D14" s="40"/>
      <c r="E14" s="41"/>
      <c r="F14" s="42"/>
      <c r="G14" s="43"/>
      <c r="H14" s="40"/>
      <c r="I14" s="44"/>
      <c r="J14" s="40"/>
      <c r="K14" s="40"/>
      <c r="L14" s="40"/>
      <c r="M14" s="42"/>
      <c r="N14" s="40" t="s">
        <v>243</v>
      </c>
      <c r="O14" s="42"/>
      <c r="P14" s="42"/>
      <c r="Q14" s="40"/>
      <c r="R14" s="45"/>
      <c r="S14" s="40"/>
      <c r="T14" s="45"/>
      <c r="U14" s="46"/>
      <c r="V14" s="45"/>
      <c r="W14" s="45"/>
      <c r="X14" s="45"/>
      <c r="Y14" s="42"/>
      <c r="Z14" s="40"/>
      <c r="AA14" s="45"/>
      <c r="AB14" s="63" t="s">
        <v>243</v>
      </c>
      <c r="AC14" s="45"/>
      <c r="AD14" s="45"/>
      <c r="AE14" s="45"/>
      <c r="AF14" s="45"/>
      <c r="AG14" s="51"/>
      <c r="AH14" s="52"/>
      <c r="AI14" s="39"/>
      <c r="AJ14" s="61"/>
      <c r="AK14" s="53"/>
      <c r="AL14" s="38"/>
      <c r="AM14" s="42"/>
      <c r="AN14" s="62"/>
      <c r="AO14" s="43"/>
      <c r="AP14" s="40" t="s">
        <v>243</v>
      </c>
      <c r="AQ14" s="40"/>
      <c r="AR14" s="43"/>
      <c r="AS14" s="40"/>
      <c r="AT14" s="45"/>
      <c r="AU14" s="47"/>
      <c r="AV14" s="48"/>
      <c r="AW14" s="49"/>
      <c r="AX14" s="63"/>
      <c r="AY14" s="43"/>
      <c r="AZ14" s="54"/>
      <c r="BA14" s="49"/>
      <c r="BB14" s="62"/>
      <c r="BC14" s="43"/>
      <c r="BD14" s="63" t="s">
        <v>243</v>
      </c>
      <c r="BE14" s="40"/>
      <c r="BF14" s="62"/>
      <c r="BG14" s="40"/>
      <c r="BH14" s="40"/>
      <c r="BI14" s="40"/>
      <c r="BJ14" s="40"/>
      <c r="BK14" s="50"/>
      <c r="BL14" s="107"/>
      <c r="BM14" s="254">
        <f t="shared" si="0"/>
        <v>0</v>
      </c>
      <c r="BN14" s="255"/>
      <c r="BO14" s="228">
        <f t="shared" si="1"/>
        <v>0</v>
      </c>
      <c r="BP14" s="255"/>
      <c r="BQ14" s="228">
        <f t="shared" si="2"/>
        <v>0</v>
      </c>
      <c r="BR14" s="229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>
      <c r="A15" s="106">
        <v>3</v>
      </c>
      <c r="B15" s="82" t="s">
        <v>230</v>
      </c>
      <c r="C15" s="72"/>
      <c r="D15" s="40"/>
      <c r="E15" s="41"/>
      <c r="F15" s="42"/>
      <c r="G15" s="43"/>
      <c r="H15" s="40"/>
      <c r="I15" s="44"/>
      <c r="J15" s="40"/>
      <c r="K15" s="40"/>
      <c r="L15" s="40"/>
      <c r="M15" s="42"/>
      <c r="N15" s="40" t="s">
        <v>243</v>
      </c>
      <c r="O15" s="42"/>
      <c r="P15" s="42"/>
      <c r="Q15" s="40"/>
      <c r="R15" s="45"/>
      <c r="S15" s="40"/>
      <c r="T15" s="45"/>
      <c r="U15" s="46"/>
      <c r="V15" s="45"/>
      <c r="W15" s="45"/>
      <c r="X15" s="45"/>
      <c r="Y15" s="42"/>
      <c r="Z15" s="40"/>
      <c r="AA15" s="45"/>
      <c r="AB15" s="63" t="s">
        <v>243</v>
      </c>
      <c r="AC15" s="45"/>
      <c r="AD15" s="45"/>
      <c r="AE15" s="45"/>
      <c r="AF15" s="45"/>
      <c r="AG15" s="47"/>
      <c r="AH15" s="48"/>
      <c r="AI15" s="39"/>
      <c r="AJ15" s="61"/>
      <c r="AK15" s="43"/>
      <c r="AL15" s="38"/>
      <c r="AM15" s="42"/>
      <c r="AN15" s="62"/>
      <c r="AO15" s="43"/>
      <c r="AP15" s="40" t="s">
        <v>243</v>
      </c>
      <c r="AQ15" s="40"/>
      <c r="AR15" s="43"/>
      <c r="AS15" s="40"/>
      <c r="AT15" s="45"/>
      <c r="AU15" s="47"/>
      <c r="AV15" s="48"/>
      <c r="AW15" s="49"/>
      <c r="AX15" s="63"/>
      <c r="AY15" s="43"/>
      <c r="AZ15" s="40"/>
      <c r="BA15" s="49"/>
      <c r="BB15" s="62"/>
      <c r="BC15" s="43"/>
      <c r="BD15" s="63" t="s">
        <v>243</v>
      </c>
      <c r="BE15" s="40"/>
      <c r="BF15" s="62"/>
      <c r="BG15" s="40"/>
      <c r="BH15" s="40"/>
      <c r="BI15" s="40"/>
      <c r="BJ15" s="40"/>
      <c r="BK15" s="50"/>
      <c r="BL15" s="107"/>
      <c r="BM15" s="254">
        <f t="shared" si="0"/>
        <v>0</v>
      </c>
      <c r="BN15" s="255"/>
      <c r="BO15" s="228">
        <f t="shared" si="1"/>
        <v>0</v>
      </c>
      <c r="BP15" s="255"/>
      <c r="BQ15" s="228">
        <f t="shared" si="2"/>
        <v>0</v>
      </c>
      <c r="BR15" s="229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9.5" customHeight="1">
      <c r="A16" s="106">
        <v>4</v>
      </c>
      <c r="B16" s="82" t="s">
        <v>216</v>
      </c>
      <c r="C16" s="72"/>
      <c r="D16" s="40"/>
      <c r="E16" s="41"/>
      <c r="F16" s="42"/>
      <c r="G16" s="62"/>
      <c r="H16" s="40"/>
      <c r="I16" s="44"/>
      <c r="J16" s="40"/>
      <c r="K16" s="40"/>
      <c r="L16" s="40"/>
      <c r="M16" s="42"/>
      <c r="N16" s="40" t="s">
        <v>243</v>
      </c>
      <c r="O16" s="42"/>
      <c r="P16" s="42"/>
      <c r="Q16" s="40"/>
      <c r="R16" s="45"/>
      <c r="S16" s="40"/>
      <c r="T16" s="45"/>
      <c r="U16" s="46"/>
      <c r="V16" s="45"/>
      <c r="W16" s="45"/>
      <c r="X16" s="45"/>
      <c r="Y16" s="42"/>
      <c r="Z16" s="40"/>
      <c r="AA16" s="45"/>
      <c r="AB16" s="63" t="s">
        <v>243</v>
      </c>
      <c r="AC16" s="45"/>
      <c r="AD16" s="45"/>
      <c r="AE16" s="45"/>
      <c r="AF16" s="45"/>
      <c r="AG16" s="47"/>
      <c r="AH16" s="48"/>
      <c r="AI16" s="39"/>
      <c r="AJ16" s="61"/>
      <c r="AK16" s="43"/>
      <c r="AL16" s="38"/>
      <c r="AM16" s="42"/>
      <c r="AN16" s="62"/>
      <c r="AO16" s="43"/>
      <c r="AP16" s="40" t="s">
        <v>243</v>
      </c>
      <c r="AQ16" s="40"/>
      <c r="AR16" s="43"/>
      <c r="AS16" s="40"/>
      <c r="AT16" s="45"/>
      <c r="AU16" s="47"/>
      <c r="AV16" s="48"/>
      <c r="AW16" s="49"/>
      <c r="AX16" s="63"/>
      <c r="AY16" s="43"/>
      <c r="AZ16" s="40"/>
      <c r="BA16" s="49"/>
      <c r="BB16" s="62"/>
      <c r="BC16" s="43"/>
      <c r="BD16" s="63" t="s">
        <v>243</v>
      </c>
      <c r="BE16" s="40"/>
      <c r="BF16" s="62"/>
      <c r="BG16" s="40"/>
      <c r="BH16" s="40"/>
      <c r="BI16" s="40"/>
      <c r="BJ16" s="40"/>
      <c r="BK16" s="50"/>
      <c r="BL16" s="107"/>
      <c r="BM16" s="254">
        <f t="shared" si="0"/>
        <v>0</v>
      </c>
      <c r="BN16" s="255"/>
      <c r="BO16" s="228">
        <f t="shared" si="1"/>
        <v>0</v>
      </c>
      <c r="BP16" s="255"/>
      <c r="BQ16" s="228">
        <f t="shared" si="2"/>
        <v>0</v>
      </c>
      <c r="BR16" s="229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5.75" customHeight="1">
      <c r="A17" s="106">
        <v>5</v>
      </c>
      <c r="B17" s="82" t="s">
        <v>215</v>
      </c>
      <c r="C17" s="72"/>
      <c r="D17" s="40"/>
      <c r="E17" s="41"/>
      <c r="F17" s="42"/>
      <c r="G17" s="43"/>
      <c r="H17" s="40"/>
      <c r="I17" s="44"/>
      <c r="J17" s="40"/>
      <c r="K17" s="40"/>
      <c r="L17" s="40"/>
      <c r="M17" s="42"/>
      <c r="N17" s="40" t="s">
        <v>243</v>
      </c>
      <c r="O17" s="42"/>
      <c r="P17" s="42"/>
      <c r="Q17" s="40"/>
      <c r="R17" s="45"/>
      <c r="S17" s="40"/>
      <c r="T17" s="45"/>
      <c r="U17" s="46"/>
      <c r="V17" s="45"/>
      <c r="W17" s="45"/>
      <c r="X17" s="45"/>
      <c r="Y17" s="42"/>
      <c r="Z17" s="40"/>
      <c r="AA17" s="45"/>
      <c r="AB17" s="63" t="s">
        <v>243</v>
      </c>
      <c r="AC17" s="45"/>
      <c r="AD17" s="45"/>
      <c r="AE17" s="45"/>
      <c r="AF17" s="45"/>
      <c r="AG17" s="47"/>
      <c r="AH17" s="48"/>
      <c r="AI17" s="39"/>
      <c r="AJ17" s="61"/>
      <c r="AK17" s="43"/>
      <c r="AL17" s="38"/>
      <c r="AM17" s="42"/>
      <c r="AN17" s="62"/>
      <c r="AO17" s="43"/>
      <c r="AP17" s="40" t="s">
        <v>243</v>
      </c>
      <c r="AQ17" s="40"/>
      <c r="AR17" s="43"/>
      <c r="AS17" s="40"/>
      <c r="AT17" s="45"/>
      <c r="AU17" s="47"/>
      <c r="AV17" s="48"/>
      <c r="AW17" s="49"/>
      <c r="AX17" s="63"/>
      <c r="AY17" s="43"/>
      <c r="AZ17" s="40"/>
      <c r="BA17" s="49"/>
      <c r="BB17" s="62"/>
      <c r="BC17" s="43"/>
      <c r="BD17" s="63" t="s">
        <v>243</v>
      </c>
      <c r="BE17" s="40"/>
      <c r="BF17" s="62"/>
      <c r="BG17" s="40"/>
      <c r="BH17" s="40"/>
      <c r="BI17" s="40"/>
      <c r="BJ17" s="40"/>
      <c r="BK17" s="50"/>
      <c r="BL17" s="107"/>
      <c r="BM17" s="254">
        <f t="shared" si="0"/>
        <v>0</v>
      </c>
      <c r="BN17" s="255"/>
      <c r="BO17" s="228">
        <f t="shared" si="1"/>
        <v>0</v>
      </c>
      <c r="BP17" s="255"/>
      <c r="BQ17" s="228">
        <f t="shared" si="2"/>
        <v>0</v>
      </c>
      <c r="BR17" s="229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>
      <c r="A18" s="106">
        <v>6</v>
      </c>
      <c r="B18" s="82" t="s">
        <v>236</v>
      </c>
      <c r="C18" s="72"/>
      <c r="D18" s="40"/>
      <c r="E18" s="41"/>
      <c r="F18" s="42"/>
      <c r="G18" s="43"/>
      <c r="H18" s="40"/>
      <c r="I18" s="44"/>
      <c r="J18" s="40"/>
      <c r="K18" s="40"/>
      <c r="L18" s="40"/>
      <c r="M18" s="42"/>
      <c r="N18" s="40" t="s">
        <v>243</v>
      </c>
      <c r="O18" s="42"/>
      <c r="P18" s="42"/>
      <c r="Q18" s="40"/>
      <c r="R18" s="45"/>
      <c r="S18" s="40"/>
      <c r="T18" s="45"/>
      <c r="U18" s="46"/>
      <c r="V18" s="45"/>
      <c r="W18" s="45"/>
      <c r="X18" s="45"/>
      <c r="Y18" s="42"/>
      <c r="Z18" s="40"/>
      <c r="AA18" s="45"/>
      <c r="AB18" s="63" t="s">
        <v>243</v>
      </c>
      <c r="AC18" s="45"/>
      <c r="AD18" s="45"/>
      <c r="AE18" s="45"/>
      <c r="AF18" s="45"/>
      <c r="AG18" s="47"/>
      <c r="AH18" s="48"/>
      <c r="AI18" s="39"/>
      <c r="AJ18" s="61"/>
      <c r="AK18" s="43"/>
      <c r="AL18" s="38"/>
      <c r="AM18" s="42"/>
      <c r="AN18" s="62"/>
      <c r="AO18" s="43"/>
      <c r="AP18" s="40" t="s">
        <v>243</v>
      </c>
      <c r="AQ18" s="40"/>
      <c r="AR18" s="43"/>
      <c r="AS18" s="40"/>
      <c r="AT18" s="45"/>
      <c r="AU18" s="47"/>
      <c r="AV18" s="48"/>
      <c r="AW18" s="49"/>
      <c r="AX18" s="63"/>
      <c r="AY18" s="43"/>
      <c r="AZ18" s="40"/>
      <c r="BA18" s="49"/>
      <c r="BB18" s="62"/>
      <c r="BC18" s="43"/>
      <c r="BD18" s="63" t="s">
        <v>243</v>
      </c>
      <c r="BE18" s="40"/>
      <c r="BF18" s="62"/>
      <c r="BG18" s="40"/>
      <c r="BH18" s="40"/>
      <c r="BI18" s="40"/>
      <c r="BJ18" s="40"/>
      <c r="BK18" s="50"/>
      <c r="BL18" s="107"/>
      <c r="BM18" s="254">
        <f t="shared" si="0"/>
        <v>0</v>
      </c>
      <c r="BN18" s="255"/>
      <c r="BO18" s="228">
        <f t="shared" si="1"/>
        <v>0</v>
      </c>
      <c r="BP18" s="255"/>
      <c r="BQ18" s="228">
        <f t="shared" si="2"/>
        <v>0</v>
      </c>
      <c r="BR18" s="229"/>
      <c r="BS18" s="66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>
      <c r="A19" s="106">
        <v>7</v>
      </c>
      <c r="B19" s="82" t="s">
        <v>214</v>
      </c>
      <c r="C19" s="72"/>
      <c r="D19" s="40"/>
      <c r="E19" s="41"/>
      <c r="F19" s="42"/>
      <c r="G19" s="43"/>
      <c r="H19" s="40"/>
      <c r="I19" s="44"/>
      <c r="J19" s="40"/>
      <c r="K19" s="40"/>
      <c r="L19" s="40"/>
      <c r="M19" s="42"/>
      <c r="N19" s="40" t="s">
        <v>243</v>
      </c>
      <c r="O19" s="42"/>
      <c r="P19" s="42"/>
      <c r="Q19" s="40"/>
      <c r="R19" s="45"/>
      <c r="S19" s="40"/>
      <c r="T19" s="45"/>
      <c r="U19" s="46"/>
      <c r="V19" s="45"/>
      <c r="W19" s="45"/>
      <c r="X19" s="45"/>
      <c r="Y19" s="42"/>
      <c r="Z19" s="40"/>
      <c r="AA19" s="45"/>
      <c r="AB19" s="63" t="s">
        <v>243</v>
      </c>
      <c r="AC19" s="45"/>
      <c r="AD19" s="45"/>
      <c r="AE19" s="45"/>
      <c r="AF19" s="45"/>
      <c r="AG19" s="47"/>
      <c r="AH19" s="48"/>
      <c r="AI19" s="39"/>
      <c r="AJ19" s="61"/>
      <c r="AK19" s="43"/>
      <c r="AL19" s="38"/>
      <c r="AM19" s="42"/>
      <c r="AN19" s="62"/>
      <c r="AO19" s="43"/>
      <c r="AP19" s="40" t="s">
        <v>243</v>
      </c>
      <c r="AQ19" s="40"/>
      <c r="AR19" s="43"/>
      <c r="AS19" s="40"/>
      <c r="AT19" s="45"/>
      <c r="AU19" s="47"/>
      <c r="AV19" s="48"/>
      <c r="AW19" s="49"/>
      <c r="AX19" s="63"/>
      <c r="AY19" s="43"/>
      <c r="AZ19" s="40"/>
      <c r="BA19" s="49"/>
      <c r="BB19" s="62"/>
      <c r="BC19" s="43"/>
      <c r="BD19" s="63" t="s">
        <v>243</v>
      </c>
      <c r="BE19" s="40"/>
      <c r="BF19" s="62"/>
      <c r="BG19" s="40"/>
      <c r="BH19" s="40"/>
      <c r="BI19" s="40"/>
      <c r="BJ19" s="40"/>
      <c r="BK19" s="50"/>
      <c r="BL19" s="107"/>
      <c r="BM19" s="254">
        <f t="shared" si="0"/>
        <v>0</v>
      </c>
      <c r="BN19" s="255"/>
      <c r="BO19" s="228">
        <f t="shared" si="1"/>
        <v>0</v>
      </c>
      <c r="BP19" s="255"/>
      <c r="BQ19" s="228">
        <f t="shared" si="2"/>
        <v>0</v>
      </c>
      <c r="BR19" s="229"/>
      <c r="BS19" s="66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>
      <c r="A20" s="106">
        <v>8</v>
      </c>
      <c r="B20" s="82" t="s">
        <v>234</v>
      </c>
      <c r="C20" s="72"/>
      <c r="D20" s="40"/>
      <c r="E20" s="41"/>
      <c r="F20" s="42"/>
      <c r="G20" s="43"/>
      <c r="H20" s="40"/>
      <c r="I20" s="44"/>
      <c r="J20" s="40"/>
      <c r="K20" s="40"/>
      <c r="L20" s="40"/>
      <c r="M20" s="42"/>
      <c r="N20" s="40" t="s">
        <v>243</v>
      </c>
      <c r="O20" s="42"/>
      <c r="P20" s="42"/>
      <c r="Q20" s="40"/>
      <c r="R20" s="45"/>
      <c r="S20" s="40"/>
      <c r="T20" s="45"/>
      <c r="U20" s="46"/>
      <c r="V20" s="45"/>
      <c r="W20" s="45"/>
      <c r="X20" s="45"/>
      <c r="Y20" s="42"/>
      <c r="Z20" s="40"/>
      <c r="AA20" s="45"/>
      <c r="AB20" s="63" t="s">
        <v>243</v>
      </c>
      <c r="AC20" s="45"/>
      <c r="AD20" s="45"/>
      <c r="AE20" s="45"/>
      <c r="AF20" s="45"/>
      <c r="AG20" s="47"/>
      <c r="AH20" s="48"/>
      <c r="AI20" s="39"/>
      <c r="AJ20" s="61"/>
      <c r="AK20" s="43"/>
      <c r="AL20" s="38"/>
      <c r="AM20" s="42"/>
      <c r="AN20" s="62"/>
      <c r="AO20" s="43"/>
      <c r="AP20" s="40" t="s">
        <v>245</v>
      </c>
      <c r="AQ20" s="40"/>
      <c r="AR20" s="43"/>
      <c r="AS20" s="40"/>
      <c r="AT20" s="45"/>
      <c r="AU20" s="47"/>
      <c r="AV20" s="48"/>
      <c r="AW20" s="49"/>
      <c r="AX20" s="63"/>
      <c r="AY20" s="43"/>
      <c r="AZ20" s="40"/>
      <c r="BA20" s="49"/>
      <c r="BB20" s="62"/>
      <c r="BC20" s="43"/>
      <c r="BD20" s="63" t="s">
        <v>243</v>
      </c>
      <c r="BE20" s="40"/>
      <c r="BF20" s="62"/>
      <c r="BG20" s="40"/>
      <c r="BH20" s="40"/>
      <c r="BI20" s="43"/>
      <c r="BJ20" s="43"/>
      <c r="BK20" s="50"/>
      <c r="BL20" s="107"/>
      <c r="BM20" s="254">
        <f t="shared" si="0"/>
        <v>0</v>
      </c>
      <c r="BN20" s="255"/>
      <c r="BO20" s="228">
        <f t="shared" si="1"/>
        <v>1</v>
      </c>
      <c r="BP20" s="255"/>
      <c r="BQ20" s="228">
        <f t="shared" si="2"/>
        <v>1</v>
      </c>
      <c r="BR20" s="229"/>
      <c r="BS20" s="67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>
      <c r="A21" s="106">
        <v>9</v>
      </c>
      <c r="B21" s="82" t="s">
        <v>225</v>
      </c>
      <c r="C21" s="72"/>
      <c r="D21" s="40"/>
      <c r="E21" s="41"/>
      <c r="F21" s="42"/>
      <c r="G21" s="43"/>
      <c r="H21" s="40"/>
      <c r="I21" s="44"/>
      <c r="J21" s="40"/>
      <c r="K21" s="40"/>
      <c r="L21" s="40"/>
      <c r="M21" s="42"/>
      <c r="N21" s="40" t="s">
        <v>243</v>
      </c>
      <c r="O21" s="42"/>
      <c r="P21" s="42"/>
      <c r="Q21" s="40"/>
      <c r="R21" s="45"/>
      <c r="S21" s="40"/>
      <c r="T21" s="45"/>
      <c r="U21" s="46"/>
      <c r="V21" s="45"/>
      <c r="W21" s="45"/>
      <c r="X21" s="45"/>
      <c r="Y21" s="42"/>
      <c r="Z21" s="40"/>
      <c r="AA21" s="45"/>
      <c r="AB21" s="63" t="s">
        <v>243</v>
      </c>
      <c r="AC21" s="45"/>
      <c r="AD21" s="45"/>
      <c r="AE21" s="45"/>
      <c r="AF21" s="45"/>
      <c r="AG21" s="47"/>
      <c r="AH21" s="48"/>
      <c r="AI21" s="39"/>
      <c r="AJ21" s="61"/>
      <c r="AK21" s="43"/>
      <c r="AL21" s="38"/>
      <c r="AM21" s="42"/>
      <c r="AN21" s="62"/>
      <c r="AO21" s="43"/>
      <c r="AP21" s="40" t="s">
        <v>248</v>
      </c>
      <c r="AQ21" s="40"/>
      <c r="AR21" s="43"/>
      <c r="AS21" s="40"/>
      <c r="AT21" s="45"/>
      <c r="AU21" s="47"/>
      <c r="AV21" s="48"/>
      <c r="AW21" s="49"/>
      <c r="AX21" s="63"/>
      <c r="AY21" s="43"/>
      <c r="AZ21" s="40"/>
      <c r="BA21" s="49"/>
      <c r="BB21" s="62"/>
      <c r="BC21" s="43"/>
      <c r="BD21" s="63" t="s">
        <v>243</v>
      </c>
      <c r="BE21" s="40"/>
      <c r="BF21" s="62"/>
      <c r="BG21" s="40"/>
      <c r="BH21" s="40"/>
      <c r="BI21" s="40"/>
      <c r="BJ21" s="40"/>
      <c r="BK21" s="50"/>
      <c r="BL21" s="107"/>
      <c r="BM21" s="254">
        <f t="shared" si="0"/>
        <v>0</v>
      </c>
      <c r="BN21" s="255"/>
      <c r="BO21" s="228">
        <f t="shared" si="1"/>
        <v>0</v>
      </c>
      <c r="BP21" s="255"/>
      <c r="BQ21" s="228">
        <f t="shared" si="2"/>
        <v>0</v>
      </c>
      <c r="BR21" s="229"/>
      <c r="BS21" s="67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</row>
    <row r="22" spans="1:89" ht="19.5" customHeight="1">
      <c r="A22" s="106">
        <v>10</v>
      </c>
      <c r="B22" s="82" t="s">
        <v>229</v>
      </c>
      <c r="C22" s="73"/>
      <c r="D22" s="58"/>
      <c r="E22" s="59"/>
      <c r="F22" s="60"/>
      <c r="G22" s="58"/>
      <c r="H22" s="58"/>
      <c r="I22" s="56"/>
      <c r="J22" s="40"/>
      <c r="K22" s="40"/>
      <c r="L22" s="40"/>
      <c r="M22" s="42"/>
      <c r="N22" s="58" t="s">
        <v>243</v>
      </c>
      <c r="O22" s="42"/>
      <c r="P22" s="42"/>
      <c r="Q22" s="40"/>
      <c r="R22" s="45"/>
      <c r="S22" s="40"/>
      <c r="T22" s="45"/>
      <c r="U22" s="46"/>
      <c r="V22" s="45"/>
      <c r="W22" s="45"/>
      <c r="X22" s="45"/>
      <c r="Y22" s="44"/>
      <c r="Z22" s="40"/>
      <c r="AA22" s="45"/>
      <c r="AB22" s="63" t="s">
        <v>243</v>
      </c>
      <c r="AC22" s="45"/>
      <c r="AD22" s="45"/>
      <c r="AE22" s="45"/>
      <c r="AF22" s="45"/>
      <c r="AG22" s="47"/>
      <c r="AH22" s="48"/>
      <c r="AI22" s="39"/>
      <c r="AJ22" s="61"/>
      <c r="AK22" s="43"/>
      <c r="AL22" s="38"/>
      <c r="AM22" s="44"/>
      <c r="AN22" s="62"/>
      <c r="AO22" s="43"/>
      <c r="AP22" s="58" t="s">
        <v>243</v>
      </c>
      <c r="AQ22" s="40"/>
      <c r="AR22" s="43"/>
      <c r="AS22" s="40"/>
      <c r="AT22" s="45"/>
      <c r="AU22" s="48"/>
      <c r="AV22" s="48"/>
      <c r="AW22" s="49"/>
      <c r="AX22" s="63"/>
      <c r="AY22" s="43"/>
      <c r="AZ22" s="40"/>
      <c r="BA22" s="44"/>
      <c r="BB22" s="62"/>
      <c r="BC22" s="43"/>
      <c r="BD22" s="63" t="s">
        <v>243</v>
      </c>
      <c r="BE22" s="40"/>
      <c r="BF22" s="62"/>
      <c r="BG22" s="40"/>
      <c r="BH22" s="40"/>
      <c r="BI22" s="40"/>
      <c r="BJ22" s="40"/>
      <c r="BK22" s="50"/>
      <c r="BL22" s="107"/>
      <c r="BM22" s="70"/>
      <c r="BN22" s="11"/>
      <c r="BO22" s="11"/>
      <c r="BP22" s="11"/>
      <c r="BQ22" s="11"/>
      <c r="BR22" s="13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</row>
    <row r="23" spans="1:89" ht="19.5" customHeight="1">
      <c r="A23" s="106">
        <v>11</v>
      </c>
      <c r="B23" s="82" t="s">
        <v>221</v>
      </c>
      <c r="C23" s="73"/>
      <c r="D23" s="58"/>
      <c r="E23" s="59"/>
      <c r="F23" s="60"/>
      <c r="G23" s="58"/>
      <c r="H23" s="58"/>
      <c r="I23" s="56"/>
      <c r="J23" s="40"/>
      <c r="K23" s="40"/>
      <c r="L23" s="40"/>
      <c r="M23" s="42"/>
      <c r="N23" s="58" t="s">
        <v>243</v>
      </c>
      <c r="O23" s="42"/>
      <c r="P23" s="42"/>
      <c r="Q23" s="40"/>
      <c r="R23" s="45"/>
      <c r="S23" s="40"/>
      <c r="T23" s="45"/>
      <c r="U23" s="46"/>
      <c r="V23" s="45"/>
      <c r="W23" s="45"/>
      <c r="X23" s="45"/>
      <c r="Y23" s="44"/>
      <c r="Z23" s="40"/>
      <c r="AA23" s="45"/>
      <c r="AB23" s="63" t="s">
        <v>243</v>
      </c>
      <c r="AC23" s="45"/>
      <c r="AD23" s="45"/>
      <c r="AE23" s="45"/>
      <c r="AF23" s="45"/>
      <c r="AG23" s="47"/>
      <c r="AH23" s="48"/>
      <c r="AI23" s="39"/>
      <c r="AJ23" s="61"/>
      <c r="AK23" s="43"/>
      <c r="AL23" s="38"/>
      <c r="AM23" s="44"/>
      <c r="AN23" s="62"/>
      <c r="AO23" s="43"/>
      <c r="AP23" s="58" t="s">
        <v>243</v>
      </c>
      <c r="AQ23" s="40"/>
      <c r="AR23" s="43"/>
      <c r="AS23" s="40"/>
      <c r="AT23" s="45"/>
      <c r="AU23" s="48"/>
      <c r="AV23" s="48"/>
      <c r="AW23" s="49"/>
      <c r="AX23" s="63"/>
      <c r="AY23" s="43"/>
      <c r="AZ23" s="40"/>
      <c r="BA23" s="44"/>
      <c r="BB23" s="62"/>
      <c r="BC23" s="43"/>
      <c r="BD23" s="63" t="s">
        <v>243</v>
      </c>
      <c r="BE23" s="40"/>
      <c r="BF23" s="62"/>
      <c r="BG23" s="40"/>
      <c r="BH23" s="40"/>
      <c r="BI23" s="40"/>
      <c r="BJ23" s="40"/>
      <c r="BK23" s="50"/>
      <c r="BL23" s="107"/>
      <c r="BM23" s="70"/>
      <c r="BN23" s="11"/>
      <c r="BO23" s="11"/>
      <c r="BP23" s="11"/>
      <c r="BQ23" s="11"/>
      <c r="BR23" s="13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</row>
    <row r="24" spans="1:89" ht="19.5" customHeight="1">
      <c r="A24" s="106">
        <v>12</v>
      </c>
      <c r="B24" s="82" t="s">
        <v>213</v>
      </c>
      <c r="C24" s="73"/>
      <c r="D24" s="58"/>
      <c r="E24" s="59"/>
      <c r="F24" s="60"/>
      <c r="G24" s="58"/>
      <c r="H24" s="58"/>
      <c r="I24" s="56"/>
      <c r="J24" s="40"/>
      <c r="K24" s="40"/>
      <c r="L24" s="40"/>
      <c r="M24" s="42"/>
      <c r="N24" s="58" t="s">
        <v>243</v>
      </c>
      <c r="O24" s="42"/>
      <c r="P24" s="42"/>
      <c r="Q24" s="40"/>
      <c r="R24" s="45"/>
      <c r="S24" s="40"/>
      <c r="T24" s="45"/>
      <c r="U24" s="46"/>
      <c r="V24" s="45"/>
      <c r="W24" s="45"/>
      <c r="X24" s="45"/>
      <c r="Y24" s="44"/>
      <c r="Z24" s="40"/>
      <c r="AA24" s="45"/>
      <c r="AB24" s="63" t="s">
        <v>243</v>
      </c>
      <c r="AC24" s="45"/>
      <c r="AD24" s="45"/>
      <c r="AE24" s="45"/>
      <c r="AF24" s="45"/>
      <c r="AG24" s="47"/>
      <c r="AH24" s="48"/>
      <c r="AI24" s="39"/>
      <c r="AJ24" s="61"/>
      <c r="AK24" s="43"/>
      <c r="AL24" s="38"/>
      <c r="AM24" s="44"/>
      <c r="AN24" s="62"/>
      <c r="AO24" s="43"/>
      <c r="AP24" s="58" t="s">
        <v>243</v>
      </c>
      <c r="AQ24" s="40"/>
      <c r="AR24" s="43"/>
      <c r="AS24" s="40"/>
      <c r="AT24" s="45"/>
      <c r="AU24" s="48"/>
      <c r="AV24" s="48"/>
      <c r="AW24" s="49"/>
      <c r="AX24" s="63"/>
      <c r="AY24" s="43"/>
      <c r="AZ24" s="40"/>
      <c r="BA24" s="44"/>
      <c r="BB24" s="62"/>
      <c r="BC24" s="43"/>
      <c r="BD24" s="63" t="s">
        <v>243</v>
      </c>
      <c r="BE24" s="40"/>
      <c r="BF24" s="62"/>
      <c r="BG24" s="40"/>
      <c r="BH24" s="40"/>
      <c r="BI24" s="40"/>
      <c r="BJ24" s="40"/>
      <c r="BK24" s="50"/>
      <c r="BL24" s="107"/>
      <c r="BM24" s="83"/>
      <c r="BN24" s="70"/>
      <c r="BO24" s="68"/>
      <c r="BP24" s="70"/>
      <c r="BQ24" s="68"/>
      <c r="BR24" s="71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>
      <c r="A25" s="106">
        <v>13</v>
      </c>
      <c r="B25" s="131" t="s">
        <v>231</v>
      </c>
      <c r="C25" s="73"/>
      <c r="D25" s="58"/>
      <c r="E25" s="59"/>
      <c r="F25" s="60"/>
      <c r="G25" s="58"/>
      <c r="H25" s="58"/>
      <c r="I25" s="56"/>
      <c r="J25" s="40"/>
      <c r="K25" s="40"/>
      <c r="L25" s="40"/>
      <c r="M25" s="42"/>
      <c r="N25" s="58" t="s">
        <v>243</v>
      </c>
      <c r="O25" s="42"/>
      <c r="P25" s="42"/>
      <c r="Q25" s="40"/>
      <c r="R25" s="45"/>
      <c r="S25" s="40"/>
      <c r="T25" s="45"/>
      <c r="U25" s="46"/>
      <c r="V25" s="45"/>
      <c r="W25" s="45"/>
      <c r="X25" s="45"/>
      <c r="Y25" s="44"/>
      <c r="Z25" s="40"/>
      <c r="AA25" s="45"/>
      <c r="AB25" s="63" t="s">
        <v>247</v>
      </c>
      <c r="AC25" s="45"/>
      <c r="AD25" s="45"/>
      <c r="AE25" s="45"/>
      <c r="AF25" s="45"/>
      <c r="AG25" s="47"/>
      <c r="AH25" s="48"/>
      <c r="AI25" s="39"/>
      <c r="AJ25" s="61"/>
      <c r="AK25" s="43"/>
      <c r="AL25" s="38"/>
      <c r="AM25" s="44"/>
      <c r="AN25" s="62"/>
      <c r="AO25" s="43"/>
      <c r="AP25" s="58" t="s">
        <v>247</v>
      </c>
      <c r="AQ25" s="40"/>
      <c r="AR25" s="43"/>
      <c r="AS25" s="40"/>
      <c r="AT25" s="45"/>
      <c r="AU25" s="48"/>
      <c r="AV25" s="48"/>
      <c r="AW25" s="49"/>
      <c r="AX25" s="63"/>
      <c r="AY25" s="43"/>
      <c r="AZ25" s="40"/>
      <c r="BA25" s="44"/>
      <c r="BB25" s="62"/>
      <c r="BC25" s="43"/>
      <c r="BD25" s="63" t="s">
        <v>247</v>
      </c>
      <c r="BE25" s="40"/>
      <c r="BF25" s="62"/>
      <c r="BG25" s="40"/>
      <c r="BH25" s="40"/>
      <c r="BI25" s="40"/>
      <c r="BJ25" s="40"/>
      <c r="BK25" s="50"/>
      <c r="BL25" s="107"/>
      <c r="BM25" s="83"/>
      <c r="BN25" s="70"/>
      <c r="BO25" s="68"/>
      <c r="BP25" s="70"/>
      <c r="BQ25" s="68"/>
      <c r="BR25" s="71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</row>
    <row r="26" spans="1:89" ht="19.5" customHeight="1">
      <c r="A26" s="106">
        <v>14</v>
      </c>
      <c r="B26" s="82" t="s">
        <v>219</v>
      </c>
      <c r="C26" s="73"/>
      <c r="D26" s="58"/>
      <c r="E26" s="59"/>
      <c r="F26" s="60"/>
      <c r="G26" s="58"/>
      <c r="H26" s="58"/>
      <c r="I26" s="56"/>
      <c r="J26" s="40"/>
      <c r="K26" s="40"/>
      <c r="L26" s="40"/>
      <c r="M26" s="42"/>
      <c r="N26" s="58" t="s">
        <v>243</v>
      </c>
      <c r="O26" s="42"/>
      <c r="P26" s="42"/>
      <c r="Q26" s="40"/>
      <c r="R26" s="45"/>
      <c r="S26" s="40"/>
      <c r="T26" s="45"/>
      <c r="U26" s="46"/>
      <c r="V26" s="45"/>
      <c r="W26" s="45"/>
      <c r="X26" s="45"/>
      <c r="Y26" s="44"/>
      <c r="Z26" s="40"/>
      <c r="AA26" s="45"/>
      <c r="AB26" s="63" t="s">
        <v>243</v>
      </c>
      <c r="AC26" s="45"/>
      <c r="AD26" s="45"/>
      <c r="AE26" s="45"/>
      <c r="AF26" s="45"/>
      <c r="AG26" s="47"/>
      <c r="AH26" s="48"/>
      <c r="AI26" s="39"/>
      <c r="AJ26" s="61"/>
      <c r="AK26" s="43"/>
      <c r="AL26" s="38"/>
      <c r="AM26" s="44"/>
      <c r="AN26" s="62"/>
      <c r="AO26" s="43"/>
      <c r="AP26" s="58" t="s">
        <v>243</v>
      </c>
      <c r="AQ26" s="40"/>
      <c r="AR26" s="43"/>
      <c r="AS26" s="40"/>
      <c r="AT26" s="45"/>
      <c r="AU26" s="48"/>
      <c r="AV26" s="48"/>
      <c r="AW26" s="49"/>
      <c r="AX26" s="63"/>
      <c r="AY26" s="43"/>
      <c r="AZ26" s="40"/>
      <c r="BA26" s="44"/>
      <c r="BB26" s="62"/>
      <c r="BC26" s="43"/>
      <c r="BD26" s="63" t="s">
        <v>243</v>
      </c>
      <c r="BE26" s="40"/>
      <c r="BF26" s="62"/>
      <c r="BG26" s="40"/>
      <c r="BH26" s="40"/>
      <c r="BI26" s="40"/>
      <c r="BJ26" s="40"/>
      <c r="BK26" s="50"/>
      <c r="BL26" s="107"/>
      <c r="BM26" s="83"/>
      <c r="BN26" s="70"/>
      <c r="BO26" s="68"/>
      <c r="BP26" s="70"/>
      <c r="BQ26" s="68"/>
      <c r="BR26" s="71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</row>
    <row r="27" spans="1:89" ht="19.5" customHeight="1">
      <c r="A27" s="106">
        <v>15</v>
      </c>
      <c r="B27" s="82" t="s">
        <v>211</v>
      </c>
      <c r="C27" s="73"/>
      <c r="D27" s="58"/>
      <c r="E27" s="59"/>
      <c r="F27" s="60"/>
      <c r="G27" s="58"/>
      <c r="H27" s="58"/>
      <c r="I27" s="56"/>
      <c r="J27" s="40"/>
      <c r="K27" s="40"/>
      <c r="L27" s="40"/>
      <c r="M27" s="42"/>
      <c r="N27" s="58" t="s">
        <v>243</v>
      </c>
      <c r="O27" s="42"/>
      <c r="P27" s="42"/>
      <c r="Q27" s="40"/>
      <c r="R27" s="45"/>
      <c r="S27" s="40"/>
      <c r="T27" s="45"/>
      <c r="U27" s="46"/>
      <c r="V27" s="45"/>
      <c r="W27" s="45"/>
      <c r="X27" s="45"/>
      <c r="Y27" s="44"/>
      <c r="Z27" s="40"/>
      <c r="AA27" s="45"/>
      <c r="AB27" s="63" t="s">
        <v>243</v>
      </c>
      <c r="AC27" s="45"/>
      <c r="AD27" s="45"/>
      <c r="AE27" s="45"/>
      <c r="AF27" s="45"/>
      <c r="AG27" s="47"/>
      <c r="AH27" s="48"/>
      <c r="AI27" s="39"/>
      <c r="AJ27" s="61"/>
      <c r="AK27" s="43"/>
      <c r="AL27" s="38"/>
      <c r="AM27" s="44"/>
      <c r="AN27" s="62"/>
      <c r="AO27" s="43"/>
      <c r="AP27" s="58" t="s">
        <v>243</v>
      </c>
      <c r="AQ27" s="40"/>
      <c r="AR27" s="43"/>
      <c r="AS27" s="40"/>
      <c r="AT27" s="45"/>
      <c r="AU27" s="48"/>
      <c r="AV27" s="48"/>
      <c r="AW27" s="49"/>
      <c r="AX27" s="63"/>
      <c r="AY27" s="43"/>
      <c r="AZ27" s="40"/>
      <c r="BA27" s="44"/>
      <c r="BB27" s="62"/>
      <c r="BC27" s="43"/>
      <c r="BD27" s="63" t="s">
        <v>243</v>
      </c>
      <c r="BE27" s="40"/>
      <c r="BF27" s="62"/>
      <c r="BG27" s="40"/>
      <c r="BH27" s="40"/>
      <c r="BI27" s="40"/>
      <c r="BJ27" s="40"/>
      <c r="BK27" s="50"/>
      <c r="BL27" s="107"/>
      <c r="BM27" s="83"/>
      <c r="BN27" s="70"/>
      <c r="BO27" s="68"/>
      <c r="BP27" s="70"/>
      <c r="BQ27" s="68"/>
      <c r="BR27" s="71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</row>
    <row r="28" spans="1:89" ht="19.5" customHeight="1" thickBot="1">
      <c r="A28" s="108">
        <v>16</v>
      </c>
      <c r="B28" s="109" t="s">
        <v>212</v>
      </c>
      <c r="C28" s="110"/>
      <c r="D28" s="111"/>
      <c r="E28" s="112"/>
      <c r="F28" s="113"/>
      <c r="G28" s="111"/>
      <c r="H28" s="111"/>
      <c r="I28" s="114"/>
      <c r="J28" s="115"/>
      <c r="K28" s="115"/>
      <c r="L28" s="115"/>
      <c r="M28" s="116"/>
      <c r="N28" s="111" t="s">
        <v>243</v>
      </c>
      <c r="O28" s="116"/>
      <c r="P28" s="116"/>
      <c r="Q28" s="115"/>
      <c r="R28" s="117"/>
      <c r="S28" s="115"/>
      <c r="T28" s="117"/>
      <c r="U28" s="118"/>
      <c r="V28" s="117"/>
      <c r="W28" s="117"/>
      <c r="X28" s="117"/>
      <c r="Y28" s="119"/>
      <c r="Z28" s="115"/>
      <c r="AA28" s="117"/>
      <c r="AB28" s="128" t="s">
        <v>243</v>
      </c>
      <c r="AC28" s="117"/>
      <c r="AD28" s="117"/>
      <c r="AE28" s="117"/>
      <c r="AF28" s="117"/>
      <c r="AG28" s="120"/>
      <c r="AH28" s="121"/>
      <c r="AI28" s="122"/>
      <c r="AJ28" s="123"/>
      <c r="AK28" s="124"/>
      <c r="AL28" s="125"/>
      <c r="AM28" s="119"/>
      <c r="AN28" s="126"/>
      <c r="AO28" s="124"/>
      <c r="AP28" s="111" t="s">
        <v>243</v>
      </c>
      <c r="AQ28" s="115"/>
      <c r="AR28" s="124"/>
      <c r="AS28" s="115"/>
      <c r="AT28" s="117"/>
      <c r="AU28" s="121"/>
      <c r="AV28" s="121"/>
      <c r="AW28" s="127"/>
      <c r="AX28" s="128"/>
      <c r="AY28" s="124"/>
      <c r="AZ28" s="115"/>
      <c r="BA28" s="119"/>
      <c r="BB28" s="126"/>
      <c r="BC28" s="124"/>
      <c r="BD28" s="128" t="s">
        <v>243</v>
      </c>
      <c r="BE28" s="115"/>
      <c r="BF28" s="126"/>
      <c r="BG28" s="115"/>
      <c r="BH28" s="115"/>
      <c r="BI28" s="115"/>
      <c r="BJ28" s="115"/>
      <c r="BK28" s="129"/>
      <c r="BL28" s="130"/>
      <c r="BM28" s="83"/>
      <c r="BN28" s="70"/>
      <c r="BO28" s="68"/>
      <c r="BP28" s="70"/>
      <c r="BQ28" s="68"/>
      <c r="BR28" s="71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</row>
    <row r="29" spans="1:89" ht="19.5" customHeight="1" thickBot="1">
      <c r="A29" s="236"/>
      <c r="B29" s="237"/>
      <c r="C29" s="81"/>
      <c r="D29" s="57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7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7"/>
      <c r="AG29" s="55"/>
      <c r="AH29" s="57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238"/>
      <c r="BN29" s="239"/>
      <c r="BO29" s="240"/>
      <c r="BP29" s="239"/>
      <c r="BQ29" s="240"/>
      <c r="BR29" s="24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spans="1:89" ht="15.75" customHeight="1">
      <c r="A30" s="242" t="s">
        <v>16</v>
      </c>
      <c r="B30" s="243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3"/>
      <c r="AB30" s="243"/>
      <c r="AC30" s="243"/>
      <c r="AD30" s="243"/>
      <c r="AE30" s="243"/>
      <c r="AF30" s="243"/>
      <c r="AG30" s="243"/>
      <c r="AH30" s="243"/>
      <c r="AI30" s="243"/>
      <c r="AJ30" s="243"/>
      <c r="AK30" s="243"/>
      <c r="AL30" s="243"/>
      <c r="AM30" s="243"/>
      <c r="AN30" s="243"/>
      <c r="AO30" s="243"/>
      <c r="AP30" s="243"/>
      <c r="AQ30" s="243"/>
      <c r="AR30" s="243"/>
      <c r="AS30" s="243"/>
      <c r="AT30" s="243"/>
      <c r="AU30" s="243"/>
      <c r="AV30" s="243"/>
      <c r="AW30" s="243"/>
      <c r="AX30" s="243"/>
      <c r="AY30" s="243"/>
      <c r="AZ30" s="243"/>
      <c r="BA30" s="243"/>
      <c r="BB30" s="243"/>
      <c r="BC30" s="243"/>
      <c r="BD30" s="243"/>
      <c r="BE30" s="243"/>
      <c r="BF30" s="243"/>
      <c r="BG30" s="243"/>
      <c r="BH30" s="243"/>
      <c r="BI30" s="244"/>
      <c r="BJ30" s="244"/>
      <c r="BK30" s="243"/>
      <c r="BL30" s="243"/>
      <c r="BM30" s="243"/>
      <c r="BN30" s="243"/>
      <c r="BO30" s="243"/>
      <c r="BP30" s="243"/>
      <c r="BQ30" s="243"/>
      <c r="BR30" s="245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53.25" customHeight="1" thickBot="1">
      <c r="A31" s="246"/>
      <c r="B31" s="247"/>
      <c r="C31" s="247"/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  <c r="O31" s="247"/>
      <c r="P31" s="247"/>
      <c r="Q31" s="247"/>
      <c r="R31" s="247"/>
      <c r="S31" s="247"/>
      <c r="T31" s="247"/>
      <c r="U31" s="247"/>
      <c r="V31" s="247"/>
      <c r="W31" s="247"/>
      <c r="X31" s="247"/>
      <c r="Y31" s="247"/>
      <c r="Z31" s="247"/>
      <c r="AA31" s="247"/>
      <c r="AB31" s="247"/>
      <c r="AC31" s="247"/>
      <c r="AD31" s="247"/>
      <c r="AE31" s="247"/>
      <c r="AF31" s="247"/>
      <c r="AG31" s="247"/>
      <c r="AH31" s="247"/>
      <c r="AI31" s="247"/>
      <c r="AJ31" s="247"/>
      <c r="AK31" s="247"/>
      <c r="AL31" s="247"/>
      <c r="AM31" s="247"/>
      <c r="AN31" s="247"/>
      <c r="AO31" s="247"/>
      <c r="AP31" s="247"/>
      <c r="AQ31" s="247"/>
      <c r="AR31" s="247"/>
      <c r="AS31" s="247"/>
      <c r="AT31" s="247"/>
      <c r="AU31" s="247"/>
      <c r="AV31" s="247"/>
      <c r="AW31" s="247"/>
      <c r="AX31" s="247"/>
      <c r="AY31" s="247"/>
      <c r="AZ31" s="247"/>
      <c r="BA31" s="247"/>
      <c r="BB31" s="247"/>
      <c r="BC31" s="247"/>
      <c r="BD31" s="247"/>
      <c r="BE31" s="247"/>
      <c r="BF31" s="247"/>
      <c r="BG31" s="247"/>
      <c r="BH31" s="247"/>
      <c r="BI31" s="248"/>
      <c r="BJ31" s="248"/>
      <c r="BK31" s="247"/>
      <c r="BL31" s="247"/>
      <c r="BM31" s="247"/>
      <c r="BN31" s="247"/>
      <c r="BO31" s="247"/>
      <c r="BP31" s="247"/>
      <c r="BQ31" s="247"/>
      <c r="BR31" s="249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</row>
    <row r="32" spans="1:89" ht="26.25" customHeight="1" thickBot="1">
      <c r="A32" s="250" t="s">
        <v>17</v>
      </c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251"/>
      <c r="Z32" s="251"/>
      <c r="AA32" s="251"/>
      <c r="AB32" s="251"/>
      <c r="AC32" s="251"/>
      <c r="AD32" s="251"/>
      <c r="AE32" s="251"/>
      <c r="AF32" s="251"/>
      <c r="AG32" s="251"/>
      <c r="AH32" s="251"/>
      <c r="AI32" s="251"/>
      <c r="AJ32" s="251"/>
      <c r="AK32" s="251"/>
      <c r="AL32" s="251"/>
      <c r="AM32" s="251"/>
      <c r="AN32" s="251"/>
      <c r="AO32" s="251"/>
      <c r="AP32" s="251"/>
      <c r="AQ32" s="251"/>
      <c r="AR32" s="251"/>
      <c r="AS32" s="251"/>
      <c r="AT32" s="251"/>
      <c r="AU32" s="251"/>
      <c r="AV32" s="251"/>
      <c r="AW32" s="251"/>
      <c r="AX32" s="251"/>
      <c r="AY32" s="251"/>
      <c r="AZ32" s="251"/>
      <c r="BA32" s="251"/>
      <c r="BB32" s="251"/>
      <c r="BC32" s="251"/>
      <c r="BD32" s="251"/>
      <c r="BE32" s="251"/>
      <c r="BF32" s="251"/>
      <c r="BG32" s="251"/>
      <c r="BH32" s="251"/>
      <c r="BI32" s="252"/>
      <c r="BJ32" s="252"/>
      <c r="BK32" s="251"/>
      <c r="BL32" s="251"/>
      <c r="BM32" s="251"/>
      <c r="BN32" s="251"/>
      <c r="BO32" s="251"/>
      <c r="BP32" s="251"/>
      <c r="BQ32" s="251"/>
      <c r="BR32" s="253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</row>
    <row r="33" spans="1:89" ht="18" customHeight="1">
      <c r="A33" s="14" t="s">
        <v>18</v>
      </c>
      <c r="B33" s="15"/>
      <c r="C33" s="1"/>
      <c r="D33" s="16"/>
      <c r="E33" s="1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8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64"/>
      <c r="BJ33" s="64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>
      <c r="A78" s="1"/>
      <c r="B78" s="15"/>
      <c r="C78" s="19"/>
      <c r="D78" s="19"/>
      <c r="E78" s="17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8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20"/>
      <c r="AJ78" s="20"/>
      <c r="AK78" s="20"/>
      <c r="AL78" s="20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65"/>
      <c r="BJ78" s="65"/>
      <c r="BK78" s="19"/>
      <c r="BL78" s="19"/>
      <c r="BM78" s="19"/>
      <c r="BN78" s="19"/>
      <c r="BO78" s="19"/>
      <c r="BP78" s="19"/>
      <c r="BQ78" s="19"/>
      <c r="BR78" s="19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spans="1:89" ht="15.75" customHeight="1">
      <c r="A79" s="1"/>
      <c r="B79" s="15"/>
      <c r="C79" s="19"/>
      <c r="D79" s="19"/>
      <c r="E79" s="17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8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20"/>
      <c r="AJ79" s="20"/>
      <c r="AK79" s="20"/>
      <c r="AL79" s="20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65"/>
      <c r="BJ79" s="65"/>
      <c r="BK79" s="19"/>
      <c r="BL79" s="19"/>
      <c r="BM79" s="19"/>
      <c r="BN79" s="19"/>
      <c r="BO79" s="19"/>
      <c r="BP79" s="19"/>
      <c r="BQ79" s="19"/>
      <c r="BR79" s="19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spans="1:89" ht="15.75" customHeight="1">
      <c r="A80" s="1"/>
      <c r="B80" s="15"/>
      <c r="C80" s="19"/>
      <c r="D80" s="19"/>
      <c r="E80" s="17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8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20"/>
      <c r="AJ80" s="20"/>
      <c r="AK80" s="20"/>
      <c r="AL80" s="20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65"/>
      <c r="BJ80" s="65"/>
      <c r="BK80" s="19"/>
      <c r="BL80" s="19"/>
      <c r="BM80" s="19"/>
      <c r="BN80" s="19"/>
      <c r="BO80" s="19"/>
      <c r="BP80" s="19"/>
      <c r="BQ80" s="19"/>
      <c r="BR80" s="19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spans="1:89" ht="15.75" customHeight="1">
      <c r="A81" s="1"/>
      <c r="B81" s="15"/>
      <c r="C81" s="19"/>
      <c r="D81" s="19"/>
      <c r="E81" s="17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8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20"/>
      <c r="AJ81" s="20"/>
      <c r="AK81" s="20"/>
      <c r="AL81" s="20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65"/>
      <c r="BJ81" s="65"/>
      <c r="BK81" s="19"/>
      <c r="BL81" s="19"/>
      <c r="BM81" s="19"/>
      <c r="BN81" s="19"/>
      <c r="BO81" s="19"/>
      <c r="BP81" s="19"/>
      <c r="BQ81" s="19"/>
      <c r="BR81" s="19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</sheetData>
  <mergeCells count="88">
    <mergeCell ref="A1:B6"/>
    <mergeCell ref="C1:BL6"/>
    <mergeCell ref="BM1:BR6"/>
    <mergeCell ref="A7:B7"/>
    <mergeCell ref="C7:AN7"/>
    <mergeCell ref="AO7:AS7"/>
    <mergeCell ref="AT7:AY7"/>
    <mergeCell ref="AZ7:BD7"/>
    <mergeCell ref="BE7:BR7"/>
    <mergeCell ref="A8:B8"/>
    <mergeCell ref="F8:G8"/>
    <mergeCell ref="M8:N8"/>
    <mergeCell ref="Q8:BR8"/>
    <mergeCell ref="A9:AV9"/>
    <mergeCell ref="AW9:BD9"/>
    <mergeCell ref="BE9:BK9"/>
    <mergeCell ref="BL9:BR9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K11:AL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BI11:BJ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K11:BL11"/>
    <mergeCell ref="BM12:BN12"/>
    <mergeCell ref="BO12:BP12"/>
    <mergeCell ref="BQ12:BR12"/>
    <mergeCell ref="BM13:BN13"/>
    <mergeCell ref="BO13:BP13"/>
    <mergeCell ref="BQ13:BR13"/>
    <mergeCell ref="BQ14:BR14"/>
    <mergeCell ref="BM15:BN15"/>
    <mergeCell ref="BO15:BP15"/>
    <mergeCell ref="BQ15:BR15"/>
    <mergeCell ref="BM16:BN16"/>
    <mergeCell ref="BO16:BP16"/>
    <mergeCell ref="BQ16:BR16"/>
    <mergeCell ref="BM14:BN14"/>
    <mergeCell ref="BO14:BP14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BM20:BN20"/>
    <mergeCell ref="BO20:BP20"/>
    <mergeCell ref="BQ20:BR20"/>
    <mergeCell ref="A30:BR31"/>
    <mergeCell ref="A32:BR32"/>
    <mergeCell ref="BM21:BN21"/>
    <mergeCell ref="BO21:BP21"/>
    <mergeCell ref="BQ21:BR21"/>
    <mergeCell ref="A29:B29"/>
    <mergeCell ref="BM29:BN29"/>
    <mergeCell ref="BO29:BP29"/>
    <mergeCell ref="BQ29:BR29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33" max="16383" man="1"/>
  </rowBreaks>
  <colBreaks count="1" manualBreakCount="1">
    <brk id="7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CK81"/>
  <sheetViews>
    <sheetView view="pageBreakPreview" topLeftCell="A11" zoomScaleNormal="100" zoomScaleSheetLayoutView="100" workbookViewId="0">
      <selection activeCell="AP13" sqref="AP13:AP28"/>
    </sheetView>
  </sheetViews>
  <sheetFormatPr baseColWidth="10" defaultColWidth="12.5703125" defaultRowHeight="15" customHeight="1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3.7109375" customWidth="1"/>
    <col min="8" max="8" width="4.140625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>
      <c r="A1" s="266"/>
      <c r="B1" s="267"/>
      <c r="C1" s="271" t="s">
        <v>55</v>
      </c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  <c r="AX1" s="272"/>
      <c r="AY1" s="272"/>
      <c r="AZ1" s="272"/>
      <c r="BA1" s="272"/>
      <c r="BB1" s="272"/>
      <c r="BC1" s="272"/>
      <c r="BD1" s="272"/>
      <c r="BE1" s="272"/>
      <c r="BF1" s="272"/>
      <c r="BG1" s="272"/>
      <c r="BH1" s="272"/>
      <c r="BI1" s="273"/>
      <c r="BJ1" s="273"/>
      <c r="BK1" s="272"/>
      <c r="BL1" s="272"/>
      <c r="BM1" s="277"/>
      <c r="BN1" s="243"/>
      <c r="BO1" s="243"/>
      <c r="BP1" s="243"/>
      <c r="BQ1" s="243"/>
      <c r="BR1" s="245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>
      <c r="A2" s="268"/>
      <c r="B2" s="269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44"/>
      <c r="BN2" s="278"/>
      <c r="BO2" s="278"/>
      <c r="BP2" s="278"/>
      <c r="BQ2" s="278"/>
      <c r="BR2" s="279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>
      <c r="A3" s="268"/>
      <c r="B3" s="269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4"/>
      <c r="BE3" s="274"/>
      <c r="BF3" s="274"/>
      <c r="BG3" s="274"/>
      <c r="BH3" s="274"/>
      <c r="BI3" s="274"/>
      <c r="BJ3" s="274"/>
      <c r="BK3" s="274"/>
      <c r="BL3" s="274"/>
      <c r="BM3" s="244"/>
      <c r="BN3" s="278"/>
      <c r="BO3" s="278"/>
      <c r="BP3" s="278"/>
      <c r="BQ3" s="278"/>
      <c r="BR3" s="279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>
      <c r="A4" s="268"/>
      <c r="B4" s="269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4"/>
      <c r="BK4" s="274"/>
      <c r="BL4" s="274"/>
      <c r="BM4" s="244"/>
      <c r="BN4" s="278"/>
      <c r="BO4" s="278"/>
      <c r="BP4" s="278"/>
      <c r="BQ4" s="278"/>
      <c r="BR4" s="279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>
      <c r="A5" s="268"/>
      <c r="B5" s="269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P5" s="274"/>
      <c r="AQ5" s="274"/>
      <c r="AR5" s="274"/>
      <c r="AS5" s="274"/>
      <c r="AT5" s="274"/>
      <c r="AU5" s="274"/>
      <c r="AV5" s="274"/>
      <c r="AW5" s="274"/>
      <c r="AX5" s="274"/>
      <c r="AY5" s="274"/>
      <c r="AZ5" s="274"/>
      <c r="BA5" s="274"/>
      <c r="BB5" s="274"/>
      <c r="BC5" s="274"/>
      <c r="BD5" s="274"/>
      <c r="BE5" s="274"/>
      <c r="BF5" s="274"/>
      <c r="BG5" s="274"/>
      <c r="BH5" s="274"/>
      <c r="BI5" s="274"/>
      <c r="BJ5" s="274"/>
      <c r="BK5" s="274"/>
      <c r="BL5" s="274"/>
      <c r="BM5" s="244"/>
      <c r="BN5" s="278"/>
      <c r="BO5" s="278"/>
      <c r="BP5" s="278"/>
      <c r="BQ5" s="278"/>
      <c r="BR5" s="279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>
      <c r="A6" s="246"/>
      <c r="B6" s="270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6"/>
      <c r="BJ6" s="276"/>
      <c r="BK6" s="275"/>
      <c r="BL6" s="275"/>
      <c r="BM6" s="280"/>
      <c r="BN6" s="247"/>
      <c r="BO6" s="247"/>
      <c r="BP6" s="247"/>
      <c r="BQ6" s="247"/>
      <c r="BR6" s="249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>
      <c r="A7" s="281" t="s">
        <v>0</v>
      </c>
      <c r="B7" s="282"/>
      <c r="C7" s="283" t="s">
        <v>56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3"/>
      <c r="AO7" s="284" t="s">
        <v>1</v>
      </c>
      <c r="AP7" s="285"/>
      <c r="AQ7" s="285"/>
      <c r="AR7" s="285"/>
      <c r="AS7" s="286"/>
      <c r="AT7" s="287">
        <v>122128</v>
      </c>
      <c r="AU7" s="285"/>
      <c r="AV7" s="285"/>
      <c r="AW7" s="285"/>
      <c r="AX7" s="285"/>
      <c r="AY7" s="286"/>
      <c r="AZ7" s="288" t="s">
        <v>2</v>
      </c>
      <c r="BA7" s="285"/>
      <c r="BB7" s="285"/>
      <c r="BC7" s="285"/>
      <c r="BD7" s="286"/>
      <c r="BE7" s="288">
        <v>3181464</v>
      </c>
      <c r="BF7" s="285"/>
      <c r="BG7" s="285"/>
      <c r="BH7" s="285"/>
      <c r="BI7" s="282"/>
      <c r="BJ7" s="282"/>
      <c r="BK7" s="285"/>
      <c r="BL7" s="285"/>
      <c r="BM7" s="285"/>
      <c r="BN7" s="285"/>
      <c r="BO7" s="285"/>
      <c r="BP7" s="285"/>
      <c r="BQ7" s="285"/>
      <c r="BR7" s="286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>
      <c r="A8" s="250" t="s">
        <v>3</v>
      </c>
      <c r="B8" s="252"/>
      <c r="C8" s="3" t="s">
        <v>4</v>
      </c>
      <c r="D8" s="4"/>
      <c r="E8" s="5"/>
      <c r="F8" s="289"/>
      <c r="G8" s="253"/>
      <c r="H8" s="6" t="s">
        <v>6</v>
      </c>
      <c r="I8" s="4"/>
      <c r="J8" s="4"/>
      <c r="K8" s="4"/>
      <c r="L8" s="7"/>
      <c r="M8" s="289" t="s">
        <v>5</v>
      </c>
      <c r="N8" s="253"/>
      <c r="O8" s="8"/>
      <c r="P8" s="8"/>
      <c r="Q8" s="290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/>
      <c r="AZ8" s="251"/>
      <c r="BA8" s="251"/>
      <c r="BB8" s="251"/>
      <c r="BC8" s="251"/>
      <c r="BD8" s="251"/>
      <c r="BE8" s="251"/>
      <c r="BF8" s="251"/>
      <c r="BG8" s="251"/>
      <c r="BH8" s="251"/>
      <c r="BI8" s="252"/>
      <c r="BJ8" s="252"/>
      <c r="BK8" s="251"/>
      <c r="BL8" s="251"/>
      <c r="BM8" s="251"/>
      <c r="BN8" s="251"/>
      <c r="BO8" s="251"/>
      <c r="BP8" s="251"/>
      <c r="BQ8" s="251"/>
      <c r="BR8" s="253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>
      <c r="A9" s="291" t="s">
        <v>241</v>
      </c>
      <c r="B9" s="282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251"/>
      <c r="AO9" s="251"/>
      <c r="AP9" s="251"/>
      <c r="AQ9" s="251"/>
      <c r="AR9" s="251"/>
      <c r="AS9" s="251"/>
      <c r="AT9" s="251"/>
      <c r="AU9" s="251"/>
      <c r="AV9" s="253"/>
      <c r="AW9" s="292">
        <v>45809</v>
      </c>
      <c r="AX9" s="251"/>
      <c r="AY9" s="251"/>
      <c r="AZ9" s="251"/>
      <c r="BA9" s="251"/>
      <c r="BB9" s="251"/>
      <c r="BC9" s="251"/>
      <c r="BD9" s="253"/>
      <c r="BE9" s="293" t="s">
        <v>7</v>
      </c>
      <c r="BF9" s="251"/>
      <c r="BG9" s="251"/>
      <c r="BH9" s="251"/>
      <c r="BI9" s="252"/>
      <c r="BJ9" s="252"/>
      <c r="BK9" s="253"/>
      <c r="BL9" s="294">
        <v>45838</v>
      </c>
      <c r="BM9" s="251"/>
      <c r="BN9" s="251"/>
      <c r="BO9" s="251"/>
      <c r="BP9" s="251"/>
      <c r="BQ9" s="251"/>
      <c r="BR9" s="253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>
      <c r="A10" s="295" t="s">
        <v>8</v>
      </c>
      <c r="B10" s="298" t="s">
        <v>9</v>
      </c>
      <c r="C10" s="321" t="s">
        <v>249</v>
      </c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302"/>
      <c r="Z10" s="302"/>
      <c r="AA10" s="302"/>
      <c r="AB10" s="302"/>
      <c r="AC10" s="302"/>
      <c r="AD10" s="302"/>
      <c r="AE10" s="302"/>
      <c r="AF10" s="302"/>
      <c r="AG10" s="302"/>
      <c r="AH10" s="302"/>
      <c r="AI10" s="302"/>
      <c r="AJ10" s="302"/>
      <c r="AK10" s="302"/>
      <c r="AL10" s="302"/>
      <c r="AM10" s="302"/>
      <c r="AN10" s="302"/>
      <c r="AO10" s="302"/>
      <c r="AP10" s="302"/>
      <c r="AQ10" s="302"/>
      <c r="AR10" s="302"/>
      <c r="AS10" s="302"/>
      <c r="AT10" s="302"/>
      <c r="AU10" s="302"/>
      <c r="AV10" s="302"/>
      <c r="AW10" s="302"/>
      <c r="AX10" s="302"/>
      <c r="AY10" s="302"/>
      <c r="AZ10" s="302"/>
      <c r="BA10" s="302"/>
      <c r="BB10" s="302"/>
      <c r="BC10" s="302"/>
      <c r="BD10" s="302"/>
      <c r="BE10" s="302"/>
      <c r="BF10" s="302"/>
      <c r="BG10" s="302"/>
      <c r="BH10" s="302"/>
      <c r="BI10" s="302"/>
      <c r="BJ10" s="302"/>
      <c r="BK10" s="302"/>
      <c r="BL10" s="303"/>
      <c r="BM10" s="304" t="s">
        <v>10</v>
      </c>
      <c r="BN10" s="285"/>
      <c r="BO10" s="285"/>
      <c r="BP10" s="285"/>
      <c r="BQ10" s="285"/>
      <c r="BR10" s="286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>
      <c r="A11" s="296"/>
      <c r="B11" s="299"/>
      <c r="C11" s="263">
        <v>1</v>
      </c>
      <c r="D11" s="255"/>
      <c r="E11" s="309">
        <v>2</v>
      </c>
      <c r="F11" s="310"/>
      <c r="G11" s="308">
        <v>3</v>
      </c>
      <c r="H11" s="265"/>
      <c r="I11" s="309">
        <v>4</v>
      </c>
      <c r="J11" s="310"/>
      <c r="K11" s="311">
        <v>5</v>
      </c>
      <c r="L11" s="310"/>
      <c r="M11" s="257">
        <v>6</v>
      </c>
      <c r="N11" s="255"/>
      <c r="O11" s="263">
        <v>7</v>
      </c>
      <c r="P11" s="255"/>
      <c r="Q11" s="257">
        <v>8</v>
      </c>
      <c r="R11" s="255"/>
      <c r="S11" s="263">
        <v>9</v>
      </c>
      <c r="T11" s="255"/>
      <c r="U11" s="257">
        <v>10</v>
      </c>
      <c r="V11" s="255"/>
      <c r="W11" s="263">
        <v>11</v>
      </c>
      <c r="X11" s="255"/>
      <c r="Y11" s="257">
        <v>12</v>
      </c>
      <c r="Z11" s="255"/>
      <c r="AA11" s="308">
        <v>13</v>
      </c>
      <c r="AB11" s="265"/>
      <c r="AC11" s="257">
        <v>14</v>
      </c>
      <c r="AD11" s="255"/>
      <c r="AE11" s="263">
        <v>15</v>
      </c>
      <c r="AF11" s="255"/>
      <c r="AG11" s="257">
        <v>16</v>
      </c>
      <c r="AH11" s="255"/>
      <c r="AI11" s="263">
        <v>17</v>
      </c>
      <c r="AJ11" s="255"/>
      <c r="AK11" s="257">
        <v>18</v>
      </c>
      <c r="AL11" s="255"/>
      <c r="AM11" s="263">
        <v>19</v>
      </c>
      <c r="AN11" s="255"/>
      <c r="AO11" s="264">
        <v>20</v>
      </c>
      <c r="AP11" s="265"/>
      <c r="AQ11" s="263">
        <v>21</v>
      </c>
      <c r="AR11" s="255"/>
      <c r="AS11" s="257">
        <v>22</v>
      </c>
      <c r="AT11" s="255"/>
      <c r="AU11" s="263">
        <v>23</v>
      </c>
      <c r="AV11" s="255"/>
      <c r="AW11" s="257">
        <v>24</v>
      </c>
      <c r="AX11" s="255"/>
      <c r="AY11" s="263">
        <v>25</v>
      </c>
      <c r="AZ11" s="255"/>
      <c r="BA11" s="257">
        <v>26</v>
      </c>
      <c r="BB11" s="255"/>
      <c r="BC11" s="308">
        <v>27</v>
      </c>
      <c r="BD11" s="265"/>
      <c r="BE11" s="257">
        <v>28</v>
      </c>
      <c r="BF11" s="255"/>
      <c r="BG11" s="263">
        <v>29</v>
      </c>
      <c r="BH11" s="255"/>
      <c r="BI11" s="309">
        <v>30</v>
      </c>
      <c r="BJ11" s="310"/>
      <c r="BK11" s="313">
        <v>31</v>
      </c>
      <c r="BL11" s="314"/>
      <c r="BM11" s="305"/>
      <c r="BN11" s="306"/>
      <c r="BO11" s="306"/>
      <c r="BP11" s="306"/>
      <c r="BQ11" s="306"/>
      <c r="BR11" s="307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>
      <c r="A12" s="297"/>
      <c r="B12" s="300"/>
      <c r="C12" s="133" t="s">
        <v>11</v>
      </c>
      <c r="D12" s="132" t="s">
        <v>12</v>
      </c>
      <c r="E12" s="86" t="s">
        <v>11</v>
      </c>
      <c r="F12" s="86" t="s">
        <v>12</v>
      </c>
      <c r="G12" s="85" t="s">
        <v>11</v>
      </c>
      <c r="H12" s="85" t="s">
        <v>12</v>
      </c>
      <c r="I12" s="87" t="s">
        <v>11</v>
      </c>
      <c r="J12" s="87" t="s">
        <v>12</v>
      </c>
      <c r="K12" s="87" t="s">
        <v>11</v>
      </c>
      <c r="L12" s="87" t="s">
        <v>12</v>
      </c>
      <c r="M12" s="132" t="s">
        <v>11</v>
      </c>
      <c r="N12" s="132" t="s">
        <v>12</v>
      </c>
      <c r="O12" s="132" t="s">
        <v>11</v>
      </c>
      <c r="P12" s="132" t="s">
        <v>12</v>
      </c>
      <c r="Q12" s="132" t="s">
        <v>11</v>
      </c>
      <c r="R12" s="132" t="s">
        <v>12</v>
      </c>
      <c r="S12" s="132" t="s">
        <v>11</v>
      </c>
      <c r="T12" s="132" t="s">
        <v>12</v>
      </c>
      <c r="U12" s="132" t="s">
        <v>11</v>
      </c>
      <c r="V12" s="132" t="s">
        <v>12</v>
      </c>
      <c r="W12" s="132" t="s">
        <v>11</v>
      </c>
      <c r="X12" s="132" t="s">
        <v>12</v>
      </c>
      <c r="Y12" s="132" t="s">
        <v>11</v>
      </c>
      <c r="Z12" s="132" t="s">
        <v>12</v>
      </c>
      <c r="AA12" s="84" t="s">
        <v>11</v>
      </c>
      <c r="AB12" s="85" t="s">
        <v>12</v>
      </c>
      <c r="AC12" s="133" t="s">
        <v>11</v>
      </c>
      <c r="AD12" s="132" t="s">
        <v>12</v>
      </c>
      <c r="AE12" s="133" t="s">
        <v>11</v>
      </c>
      <c r="AF12" s="132" t="s">
        <v>12</v>
      </c>
      <c r="AG12" s="133" t="s">
        <v>11</v>
      </c>
      <c r="AH12" s="132" t="s">
        <v>12</v>
      </c>
      <c r="AI12" s="133" t="s">
        <v>11</v>
      </c>
      <c r="AJ12" s="132" t="s">
        <v>12</v>
      </c>
      <c r="AK12" s="133" t="s">
        <v>11</v>
      </c>
      <c r="AL12" s="132" t="s">
        <v>12</v>
      </c>
      <c r="AM12" s="133" t="s">
        <v>11</v>
      </c>
      <c r="AN12" s="132" t="s">
        <v>12</v>
      </c>
      <c r="AO12" s="84" t="s">
        <v>11</v>
      </c>
      <c r="AP12" s="85" t="s">
        <v>12</v>
      </c>
      <c r="AQ12" s="133" t="s">
        <v>11</v>
      </c>
      <c r="AR12" s="132" t="s">
        <v>12</v>
      </c>
      <c r="AS12" s="133" t="s">
        <v>11</v>
      </c>
      <c r="AT12" s="132" t="s">
        <v>12</v>
      </c>
      <c r="AU12" s="133" t="s">
        <v>11</v>
      </c>
      <c r="AV12" s="132" t="s">
        <v>12</v>
      </c>
      <c r="AW12" s="133" t="s">
        <v>11</v>
      </c>
      <c r="AX12" s="132" t="s">
        <v>12</v>
      </c>
      <c r="AY12" s="133" t="s">
        <v>11</v>
      </c>
      <c r="AZ12" s="132" t="s">
        <v>12</v>
      </c>
      <c r="BA12" s="133" t="s">
        <v>11</v>
      </c>
      <c r="BB12" s="132" t="s">
        <v>12</v>
      </c>
      <c r="BC12" s="84" t="s">
        <v>11</v>
      </c>
      <c r="BD12" s="85" t="s">
        <v>12</v>
      </c>
      <c r="BE12" s="133" t="s">
        <v>11</v>
      </c>
      <c r="BF12" s="132" t="s">
        <v>12</v>
      </c>
      <c r="BG12" s="133" t="s">
        <v>11</v>
      </c>
      <c r="BH12" s="132" t="s">
        <v>12</v>
      </c>
      <c r="BI12" s="88" t="s">
        <v>11</v>
      </c>
      <c r="BJ12" s="87" t="s">
        <v>12</v>
      </c>
      <c r="BK12" s="88" t="s">
        <v>11</v>
      </c>
      <c r="BL12" s="87" t="s">
        <v>12</v>
      </c>
      <c r="BM12" s="258" t="s">
        <v>13</v>
      </c>
      <c r="BN12" s="259"/>
      <c r="BO12" s="260" t="s">
        <v>14</v>
      </c>
      <c r="BP12" s="259"/>
      <c r="BQ12" s="261" t="s">
        <v>15</v>
      </c>
      <c r="BR12" s="262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>
      <c r="A13" s="89">
        <v>1</v>
      </c>
      <c r="B13" s="90" t="s">
        <v>233</v>
      </c>
      <c r="C13" s="91"/>
      <c r="D13" s="92"/>
      <c r="E13" s="93"/>
      <c r="F13" s="94"/>
      <c r="G13" s="95"/>
      <c r="H13" s="102" t="s">
        <v>243</v>
      </c>
      <c r="I13" s="96"/>
      <c r="J13" s="92"/>
      <c r="K13" s="92"/>
      <c r="L13" s="92"/>
      <c r="M13" s="94"/>
      <c r="N13" s="92"/>
      <c r="O13" s="94"/>
      <c r="P13" s="94"/>
      <c r="Q13" s="92"/>
      <c r="R13" s="97"/>
      <c r="S13" s="92"/>
      <c r="T13" s="97"/>
      <c r="U13" s="98"/>
      <c r="V13" s="97"/>
      <c r="W13" s="97"/>
      <c r="X13" s="97"/>
      <c r="Y13" s="94"/>
      <c r="Z13" s="92"/>
      <c r="AA13" s="97"/>
      <c r="AB13" s="102" t="s">
        <v>243</v>
      </c>
      <c r="AC13" s="97"/>
      <c r="AD13" s="97"/>
      <c r="AE13" s="97"/>
      <c r="AF13" s="97"/>
      <c r="AG13" s="99"/>
      <c r="AH13" s="100"/>
      <c r="AI13" s="101"/>
      <c r="AJ13" s="102"/>
      <c r="AK13" s="95"/>
      <c r="AL13" s="95"/>
      <c r="AM13" s="97"/>
      <c r="AN13" s="103"/>
      <c r="AO13" s="95"/>
      <c r="AP13" s="102" t="s">
        <v>243</v>
      </c>
      <c r="AQ13" s="92"/>
      <c r="AR13" s="95"/>
      <c r="AS13" s="92"/>
      <c r="AT13" s="97"/>
      <c r="AU13" s="99"/>
      <c r="AV13" s="100"/>
      <c r="AW13" s="101"/>
      <c r="AX13" s="102"/>
      <c r="AY13" s="95"/>
      <c r="AZ13" s="92"/>
      <c r="BA13" s="101"/>
      <c r="BB13" s="103"/>
      <c r="BC13" s="95"/>
      <c r="BD13" s="102" t="s">
        <v>243</v>
      </c>
      <c r="BE13" s="92"/>
      <c r="BF13" s="103"/>
      <c r="BG13" s="92"/>
      <c r="BH13" s="92"/>
      <c r="BI13" s="92"/>
      <c r="BJ13" s="92"/>
      <c r="BK13" s="104"/>
      <c r="BL13" s="105"/>
      <c r="BM13" s="254">
        <f t="shared" ref="BM13:BM21" si="0">COUNTIF(C13:BL13,"E")</f>
        <v>0</v>
      </c>
      <c r="BN13" s="255"/>
      <c r="BO13" s="228">
        <f t="shared" ref="BO13:BO21" si="1">COUNTIF(C13:BL13,"F")</f>
        <v>0</v>
      </c>
      <c r="BP13" s="255"/>
      <c r="BQ13" s="228">
        <f t="shared" ref="BQ13:BQ21" si="2">BM13+BO13</f>
        <v>0</v>
      </c>
      <c r="BR13" s="229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>
      <c r="A14" s="106">
        <v>2</v>
      </c>
      <c r="B14" s="82" t="s">
        <v>217</v>
      </c>
      <c r="C14" s="72"/>
      <c r="D14" s="40"/>
      <c r="E14" s="41"/>
      <c r="F14" s="42"/>
      <c r="G14" s="43"/>
      <c r="H14" s="63" t="s">
        <v>243</v>
      </c>
      <c r="I14" s="44"/>
      <c r="J14" s="40"/>
      <c r="K14" s="40"/>
      <c r="L14" s="40"/>
      <c r="M14" s="42"/>
      <c r="N14" s="40"/>
      <c r="O14" s="42"/>
      <c r="P14" s="42"/>
      <c r="Q14" s="40"/>
      <c r="R14" s="45"/>
      <c r="S14" s="40"/>
      <c r="T14" s="45"/>
      <c r="U14" s="46"/>
      <c r="V14" s="45"/>
      <c r="W14" s="45"/>
      <c r="X14" s="45"/>
      <c r="Y14" s="42"/>
      <c r="Z14" s="40"/>
      <c r="AA14" s="45"/>
      <c r="AB14" s="63" t="s">
        <v>243</v>
      </c>
      <c r="AC14" s="45"/>
      <c r="AD14" s="45"/>
      <c r="AE14" s="45"/>
      <c r="AF14" s="45"/>
      <c r="AG14" s="51"/>
      <c r="AH14" s="52"/>
      <c r="AI14" s="39"/>
      <c r="AJ14" s="61"/>
      <c r="AK14" s="53"/>
      <c r="AL14" s="38"/>
      <c r="AM14" s="42"/>
      <c r="AN14" s="62"/>
      <c r="AO14" s="43"/>
      <c r="AP14" s="63" t="s">
        <v>243</v>
      </c>
      <c r="AQ14" s="40"/>
      <c r="AR14" s="43"/>
      <c r="AS14" s="40"/>
      <c r="AT14" s="45"/>
      <c r="AU14" s="47"/>
      <c r="AV14" s="48"/>
      <c r="AW14" s="49"/>
      <c r="AX14" s="63"/>
      <c r="AY14" s="43"/>
      <c r="AZ14" s="54"/>
      <c r="BA14" s="49"/>
      <c r="BB14" s="62"/>
      <c r="BC14" s="43"/>
      <c r="BD14" s="63" t="s">
        <v>243</v>
      </c>
      <c r="BE14" s="40"/>
      <c r="BF14" s="62"/>
      <c r="BG14" s="40"/>
      <c r="BH14" s="40"/>
      <c r="BI14" s="40"/>
      <c r="BJ14" s="40"/>
      <c r="BK14" s="50"/>
      <c r="BL14" s="107"/>
      <c r="BM14" s="254">
        <f t="shared" si="0"/>
        <v>0</v>
      </c>
      <c r="BN14" s="255"/>
      <c r="BO14" s="228">
        <f t="shared" si="1"/>
        <v>0</v>
      </c>
      <c r="BP14" s="255"/>
      <c r="BQ14" s="228">
        <f t="shared" si="2"/>
        <v>0</v>
      </c>
      <c r="BR14" s="229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>
      <c r="A15" s="106">
        <v>3</v>
      </c>
      <c r="B15" s="82" t="s">
        <v>230</v>
      </c>
      <c r="C15" s="72"/>
      <c r="D15" s="40"/>
      <c r="E15" s="41"/>
      <c r="F15" s="42"/>
      <c r="G15" s="43"/>
      <c r="H15" s="63" t="s">
        <v>243</v>
      </c>
      <c r="I15" s="44"/>
      <c r="J15" s="40"/>
      <c r="K15" s="40"/>
      <c r="L15" s="40"/>
      <c r="M15" s="42"/>
      <c r="N15" s="40"/>
      <c r="O15" s="42"/>
      <c r="P15" s="42"/>
      <c r="Q15" s="40"/>
      <c r="R15" s="45"/>
      <c r="S15" s="40"/>
      <c r="T15" s="45"/>
      <c r="U15" s="46"/>
      <c r="V15" s="45"/>
      <c r="W15" s="45"/>
      <c r="X15" s="45"/>
      <c r="Y15" s="42"/>
      <c r="Z15" s="40"/>
      <c r="AA15" s="45"/>
      <c r="AB15" s="63" t="s">
        <v>243</v>
      </c>
      <c r="AC15" s="45"/>
      <c r="AD15" s="45"/>
      <c r="AE15" s="45"/>
      <c r="AF15" s="45"/>
      <c r="AG15" s="47"/>
      <c r="AH15" s="48"/>
      <c r="AI15" s="39"/>
      <c r="AJ15" s="61"/>
      <c r="AK15" s="43"/>
      <c r="AL15" s="38"/>
      <c r="AM15" s="42"/>
      <c r="AN15" s="62"/>
      <c r="AO15" s="43"/>
      <c r="AP15" s="63" t="s">
        <v>243</v>
      </c>
      <c r="AQ15" s="40"/>
      <c r="AR15" s="43"/>
      <c r="AS15" s="40"/>
      <c r="AT15" s="45"/>
      <c r="AU15" s="47"/>
      <c r="AV15" s="48"/>
      <c r="AW15" s="49"/>
      <c r="AX15" s="63"/>
      <c r="AY15" s="43"/>
      <c r="AZ15" s="40"/>
      <c r="BA15" s="49"/>
      <c r="BB15" s="62"/>
      <c r="BC15" s="43"/>
      <c r="BD15" s="63" t="s">
        <v>243</v>
      </c>
      <c r="BE15" s="40"/>
      <c r="BF15" s="62"/>
      <c r="BG15" s="40"/>
      <c r="BH15" s="40"/>
      <c r="BI15" s="40"/>
      <c r="BJ15" s="40"/>
      <c r="BK15" s="50"/>
      <c r="BL15" s="107"/>
      <c r="BM15" s="254">
        <f t="shared" si="0"/>
        <v>0</v>
      </c>
      <c r="BN15" s="255"/>
      <c r="BO15" s="228">
        <f t="shared" si="1"/>
        <v>0</v>
      </c>
      <c r="BP15" s="255"/>
      <c r="BQ15" s="228">
        <f t="shared" si="2"/>
        <v>0</v>
      </c>
      <c r="BR15" s="229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9.5" customHeight="1">
      <c r="A16" s="106">
        <v>4</v>
      </c>
      <c r="B16" s="82" t="s">
        <v>216</v>
      </c>
      <c r="C16" s="72"/>
      <c r="D16" s="40"/>
      <c r="E16" s="41"/>
      <c r="F16" s="42"/>
      <c r="G16" s="62"/>
      <c r="H16" s="63" t="s">
        <v>243</v>
      </c>
      <c r="I16" s="44"/>
      <c r="J16" s="40"/>
      <c r="K16" s="40"/>
      <c r="L16" s="40"/>
      <c r="M16" s="42"/>
      <c r="N16" s="40"/>
      <c r="O16" s="42"/>
      <c r="P16" s="42"/>
      <c r="Q16" s="40"/>
      <c r="R16" s="45"/>
      <c r="S16" s="40"/>
      <c r="T16" s="45"/>
      <c r="U16" s="46"/>
      <c r="V16" s="45"/>
      <c r="W16" s="45"/>
      <c r="X16" s="45"/>
      <c r="Y16" s="42"/>
      <c r="Z16" s="40"/>
      <c r="AA16" s="45"/>
      <c r="AB16" s="63" t="s">
        <v>243</v>
      </c>
      <c r="AC16" s="45"/>
      <c r="AD16" s="45"/>
      <c r="AE16" s="45"/>
      <c r="AF16" s="45"/>
      <c r="AG16" s="47"/>
      <c r="AH16" s="48"/>
      <c r="AI16" s="39"/>
      <c r="AJ16" s="61"/>
      <c r="AK16" s="43"/>
      <c r="AL16" s="38"/>
      <c r="AM16" s="42"/>
      <c r="AN16" s="62"/>
      <c r="AO16" s="43"/>
      <c r="AP16" s="63" t="s">
        <v>243</v>
      </c>
      <c r="AQ16" s="40"/>
      <c r="AR16" s="43"/>
      <c r="AS16" s="40"/>
      <c r="AT16" s="45"/>
      <c r="AU16" s="47"/>
      <c r="AV16" s="48"/>
      <c r="AW16" s="49"/>
      <c r="AX16" s="63"/>
      <c r="AY16" s="43"/>
      <c r="AZ16" s="40"/>
      <c r="BA16" s="49"/>
      <c r="BB16" s="62"/>
      <c r="BC16" s="43"/>
      <c r="BD16" s="63" t="s">
        <v>243</v>
      </c>
      <c r="BE16" s="40"/>
      <c r="BF16" s="62"/>
      <c r="BG16" s="40"/>
      <c r="BH16" s="40"/>
      <c r="BI16" s="40"/>
      <c r="BJ16" s="40"/>
      <c r="BK16" s="50"/>
      <c r="BL16" s="107"/>
      <c r="BM16" s="254">
        <f t="shared" si="0"/>
        <v>0</v>
      </c>
      <c r="BN16" s="255"/>
      <c r="BO16" s="228">
        <f t="shared" si="1"/>
        <v>0</v>
      </c>
      <c r="BP16" s="255"/>
      <c r="BQ16" s="228">
        <f t="shared" si="2"/>
        <v>0</v>
      </c>
      <c r="BR16" s="229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5.75" customHeight="1">
      <c r="A17" s="106">
        <v>5</v>
      </c>
      <c r="B17" s="82" t="s">
        <v>215</v>
      </c>
      <c r="C17" s="72"/>
      <c r="D17" s="40"/>
      <c r="E17" s="41"/>
      <c r="F17" s="42"/>
      <c r="G17" s="43"/>
      <c r="H17" s="63" t="s">
        <v>243</v>
      </c>
      <c r="I17" s="44"/>
      <c r="J17" s="40"/>
      <c r="K17" s="40"/>
      <c r="L17" s="40"/>
      <c r="M17" s="42"/>
      <c r="N17" s="40"/>
      <c r="O17" s="42"/>
      <c r="P17" s="42"/>
      <c r="Q17" s="40"/>
      <c r="R17" s="45"/>
      <c r="S17" s="40"/>
      <c r="T17" s="45"/>
      <c r="U17" s="46"/>
      <c r="V17" s="45"/>
      <c r="W17" s="45"/>
      <c r="X17" s="45"/>
      <c r="Y17" s="42"/>
      <c r="Z17" s="40"/>
      <c r="AA17" s="45"/>
      <c r="AB17" s="63" t="s">
        <v>243</v>
      </c>
      <c r="AC17" s="45"/>
      <c r="AD17" s="45"/>
      <c r="AE17" s="45"/>
      <c r="AF17" s="45"/>
      <c r="AG17" s="47"/>
      <c r="AH17" s="48"/>
      <c r="AI17" s="39"/>
      <c r="AJ17" s="61"/>
      <c r="AK17" s="43"/>
      <c r="AL17" s="38"/>
      <c r="AM17" s="42"/>
      <c r="AN17" s="62"/>
      <c r="AO17" s="43"/>
      <c r="AP17" s="63" t="s">
        <v>243</v>
      </c>
      <c r="AQ17" s="40"/>
      <c r="AR17" s="43"/>
      <c r="AS17" s="40"/>
      <c r="AT17" s="45"/>
      <c r="AU17" s="47"/>
      <c r="AV17" s="48"/>
      <c r="AW17" s="49"/>
      <c r="AX17" s="63"/>
      <c r="AY17" s="43"/>
      <c r="AZ17" s="40"/>
      <c r="BA17" s="49"/>
      <c r="BB17" s="62"/>
      <c r="BC17" s="43"/>
      <c r="BD17" s="63" t="s">
        <v>243</v>
      </c>
      <c r="BE17" s="40"/>
      <c r="BF17" s="62"/>
      <c r="BG17" s="40"/>
      <c r="BH17" s="40"/>
      <c r="BI17" s="40"/>
      <c r="BJ17" s="40"/>
      <c r="BK17" s="50"/>
      <c r="BL17" s="107"/>
      <c r="BM17" s="254">
        <f t="shared" si="0"/>
        <v>0</v>
      </c>
      <c r="BN17" s="255"/>
      <c r="BO17" s="228">
        <f t="shared" si="1"/>
        <v>0</v>
      </c>
      <c r="BP17" s="255"/>
      <c r="BQ17" s="228">
        <f t="shared" si="2"/>
        <v>0</v>
      </c>
      <c r="BR17" s="229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>
      <c r="A18" s="106">
        <v>6</v>
      </c>
      <c r="B18" s="82" t="s">
        <v>236</v>
      </c>
      <c r="C18" s="72"/>
      <c r="D18" s="40"/>
      <c r="E18" s="41"/>
      <c r="F18" s="42"/>
      <c r="G18" s="43"/>
      <c r="H18" s="135" t="s">
        <v>245</v>
      </c>
      <c r="I18" s="44"/>
      <c r="J18" s="40"/>
      <c r="K18" s="40"/>
      <c r="L18" s="40"/>
      <c r="M18" s="42"/>
      <c r="N18" s="40"/>
      <c r="O18" s="42"/>
      <c r="P18" s="42"/>
      <c r="Q18" s="40"/>
      <c r="R18" s="45"/>
      <c r="S18" s="40"/>
      <c r="T18" s="45"/>
      <c r="U18" s="46"/>
      <c r="V18" s="45"/>
      <c r="W18" s="45"/>
      <c r="X18" s="45"/>
      <c r="Y18" s="42"/>
      <c r="Z18" s="40"/>
      <c r="AA18" s="45"/>
      <c r="AB18" s="63" t="s">
        <v>243</v>
      </c>
      <c r="AC18" s="45"/>
      <c r="AD18" s="45"/>
      <c r="AE18" s="45"/>
      <c r="AF18" s="45"/>
      <c r="AG18" s="47"/>
      <c r="AH18" s="48"/>
      <c r="AI18" s="39"/>
      <c r="AJ18" s="61"/>
      <c r="AK18" s="43"/>
      <c r="AL18" s="38"/>
      <c r="AM18" s="42"/>
      <c r="AN18" s="62"/>
      <c r="AO18" s="43"/>
      <c r="AP18" s="63" t="s">
        <v>243</v>
      </c>
      <c r="AQ18" s="40"/>
      <c r="AR18" s="43"/>
      <c r="AS18" s="40"/>
      <c r="AT18" s="45"/>
      <c r="AU18" s="47"/>
      <c r="AV18" s="48"/>
      <c r="AW18" s="49"/>
      <c r="AX18" s="63"/>
      <c r="AY18" s="43"/>
      <c r="AZ18" s="40"/>
      <c r="BA18" s="49"/>
      <c r="BB18" s="62"/>
      <c r="BC18" s="43"/>
      <c r="BD18" s="63" t="s">
        <v>243</v>
      </c>
      <c r="BE18" s="40"/>
      <c r="BF18" s="62"/>
      <c r="BG18" s="40"/>
      <c r="BH18" s="40"/>
      <c r="BI18" s="40"/>
      <c r="BJ18" s="40"/>
      <c r="BK18" s="50"/>
      <c r="BL18" s="107"/>
      <c r="BM18" s="254">
        <f t="shared" si="0"/>
        <v>0</v>
      </c>
      <c r="BN18" s="255"/>
      <c r="BO18" s="228">
        <f t="shared" si="1"/>
        <v>1</v>
      </c>
      <c r="BP18" s="255"/>
      <c r="BQ18" s="228">
        <f t="shared" si="2"/>
        <v>1</v>
      </c>
      <c r="BR18" s="229"/>
      <c r="BS18" s="66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>
      <c r="A19" s="106">
        <v>7</v>
      </c>
      <c r="B19" s="82" t="s">
        <v>214</v>
      </c>
      <c r="C19" s="72"/>
      <c r="D19" s="40"/>
      <c r="E19" s="41"/>
      <c r="F19" s="42"/>
      <c r="G19" s="43"/>
      <c r="H19" s="63" t="s">
        <v>243</v>
      </c>
      <c r="I19" s="44"/>
      <c r="J19" s="40"/>
      <c r="K19" s="40"/>
      <c r="L19" s="40"/>
      <c r="M19" s="42"/>
      <c r="N19" s="40"/>
      <c r="O19" s="42"/>
      <c r="P19" s="42"/>
      <c r="Q19" s="40"/>
      <c r="R19" s="45"/>
      <c r="S19" s="40"/>
      <c r="T19" s="45"/>
      <c r="U19" s="46"/>
      <c r="V19" s="45"/>
      <c r="W19" s="45"/>
      <c r="X19" s="45"/>
      <c r="Y19" s="42"/>
      <c r="Z19" s="40"/>
      <c r="AA19" s="45"/>
      <c r="AB19" s="63" t="s">
        <v>243</v>
      </c>
      <c r="AC19" s="45"/>
      <c r="AD19" s="45"/>
      <c r="AE19" s="45"/>
      <c r="AF19" s="45"/>
      <c r="AG19" s="47"/>
      <c r="AH19" s="48"/>
      <c r="AI19" s="39"/>
      <c r="AJ19" s="61"/>
      <c r="AK19" s="43"/>
      <c r="AL19" s="38"/>
      <c r="AM19" s="42"/>
      <c r="AN19" s="62"/>
      <c r="AO19" s="43"/>
      <c r="AP19" s="63" t="s">
        <v>243</v>
      </c>
      <c r="AQ19" s="40"/>
      <c r="AR19" s="43"/>
      <c r="AS19" s="40"/>
      <c r="AT19" s="45"/>
      <c r="AU19" s="47"/>
      <c r="AV19" s="48"/>
      <c r="AW19" s="49"/>
      <c r="AX19" s="63"/>
      <c r="AY19" s="43"/>
      <c r="AZ19" s="40"/>
      <c r="BA19" s="49"/>
      <c r="BB19" s="62"/>
      <c r="BC19" s="43"/>
      <c r="BD19" s="63" t="s">
        <v>243</v>
      </c>
      <c r="BE19" s="40"/>
      <c r="BF19" s="62"/>
      <c r="BG19" s="40"/>
      <c r="BH19" s="40"/>
      <c r="BI19" s="40"/>
      <c r="BJ19" s="40"/>
      <c r="BK19" s="50"/>
      <c r="BL19" s="107"/>
      <c r="BM19" s="254">
        <f t="shared" si="0"/>
        <v>0</v>
      </c>
      <c r="BN19" s="255"/>
      <c r="BO19" s="228">
        <f t="shared" si="1"/>
        <v>0</v>
      </c>
      <c r="BP19" s="255"/>
      <c r="BQ19" s="228">
        <f t="shared" si="2"/>
        <v>0</v>
      </c>
      <c r="BR19" s="229"/>
      <c r="BS19" s="66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>
      <c r="A20" s="106">
        <v>8</v>
      </c>
      <c r="B20" s="82" t="s">
        <v>234</v>
      </c>
      <c r="C20" s="72"/>
      <c r="D20" s="40"/>
      <c r="E20" s="41"/>
      <c r="F20" s="42"/>
      <c r="G20" s="43"/>
      <c r="H20" s="63" t="s">
        <v>243</v>
      </c>
      <c r="I20" s="44"/>
      <c r="J20" s="40"/>
      <c r="K20" s="40"/>
      <c r="L20" s="40"/>
      <c r="M20" s="42"/>
      <c r="N20" s="40"/>
      <c r="O20" s="42"/>
      <c r="P20" s="42"/>
      <c r="Q20" s="40"/>
      <c r="R20" s="45"/>
      <c r="S20" s="40"/>
      <c r="T20" s="45"/>
      <c r="U20" s="46"/>
      <c r="V20" s="45"/>
      <c r="W20" s="45"/>
      <c r="X20" s="45"/>
      <c r="Y20" s="42"/>
      <c r="Z20" s="40"/>
      <c r="AA20" s="45"/>
      <c r="AB20" s="63" t="s">
        <v>243</v>
      </c>
      <c r="AC20" s="45"/>
      <c r="AD20" s="45"/>
      <c r="AE20" s="45"/>
      <c r="AF20" s="45"/>
      <c r="AG20" s="47"/>
      <c r="AH20" s="48"/>
      <c r="AI20" s="39"/>
      <c r="AJ20" s="61"/>
      <c r="AK20" s="43"/>
      <c r="AL20" s="38"/>
      <c r="AM20" s="42"/>
      <c r="AN20" s="62"/>
      <c r="AO20" s="43"/>
      <c r="AP20" s="63" t="s">
        <v>243</v>
      </c>
      <c r="AQ20" s="40"/>
      <c r="AR20" s="43"/>
      <c r="AS20" s="40"/>
      <c r="AT20" s="45"/>
      <c r="AU20" s="47"/>
      <c r="AV20" s="48"/>
      <c r="AW20" s="49"/>
      <c r="AX20" s="63"/>
      <c r="AY20" s="43"/>
      <c r="AZ20" s="40"/>
      <c r="BA20" s="49"/>
      <c r="BB20" s="62"/>
      <c r="BC20" s="43"/>
      <c r="BD20" s="63" t="s">
        <v>243</v>
      </c>
      <c r="BE20" s="40"/>
      <c r="BF20" s="62"/>
      <c r="BG20" s="40"/>
      <c r="BH20" s="40"/>
      <c r="BI20" s="43"/>
      <c r="BJ20" s="43"/>
      <c r="BK20" s="50"/>
      <c r="BL20" s="107"/>
      <c r="BM20" s="254">
        <f t="shared" si="0"/>
        <v>0</v>
      </c>
      <c r="BN20" s="255"/>
      <c r="BO20" s="228">
        <f t="shared" si="1"/>
        <v>0</v>
      </c>
      <c r="BP20" s="255"/>
      <c r="BQ20" s="228">
        <f t="shared" si="2"/>
        <v>0</v>
      </c>
      <c r="BR20" s="229"/>
      <c r="BS20" s="67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>
      <c r="A21" s="106">
        <v>9</v>
      </c>
      <c r="B21" s="82" t="s">
        <v>225</v>
      </c>
      <c r="C21" s="72"/>
      <c r="D21" s="40"/>
      <c r="E21" s="41"/>
      <c r="F21" s="42"/>
      <c r="G21" s="43"/>
      <c r="H21" s="63" t="s">
        <v>243</v>
      </c>
      <c r="I21" s="44"/>
      <c r="J21" s="40"/>
      <c r="K21" s="40"/>
      <c r="L21" s="40"/>
      <c r="M21" s="42"/>
      <c r="N21" s="40"/>
      <c r="O21" s="42"/>
      <c r="P21" s="42"/>
      <c r="Q21" s="40"/>
      <c r="R21" s="45"/>
      <c r="S21" s="40"/>
      <c r="T21" s="45"/>
      <c r="U21" s="46"/>
      <c r="V21" s="45"/>
      <c r="W21" s="45"/>
      <c r="X21" s="45"/>
      <c r="Y21" s="42"/>
      <c r="Z21" s="40"/>
      <c r="AA21" s="45"/>
      <c r="AB21" s="63" t="s">
        <v>243</v>
      </c>
      <c r="AC21" s="45"/>
      <c r="AD21" s="45"/>
      <c r="AE21" s="45"/>
      <c r="AF21" s="45"/>
      <c r="AG21" s="47"/>
      <c r="AH21" s="48"/>
      <c r="AI21" s="39"/>
      <c r="AJ21" s="61"/>
      <c r="AK21" s="43"/>
      <c r="AL21" s="38"/>
      <c r="AM21" s="42"/>
      <c r="AN21" s="62"/>
      <c r="AO21" s="43"/>
      <c r="AP21" s="63" t="s">
        <v>243</v>
      </c>
      <c r="AQ21" s="40"/>
      <c r="AR21" s="43"/>
      <c r="AS21" s="40"/>
      <c r="AT21" s="45"/>
      <c r="AU21" s="47"/>
      <c r="AV21" s="48"/>
      <c r="AW21" s="49"/>
      <c r="AX21" s="63"/>
      <c r="AY21" s="43"/>
      <c r="AZ21" s="40"/>
      <c r="BA21" s="49"/>
      <c r="BB21" s="62"/>
      <c r="BC21" s="43"/>
      <c r="BD21" s="63" t="s">
        <v>243</v>
      </c>
      <c r="BE21" s="40"/>
      <c r="BF21" s="62"/>
      <c r="BG21" s="40"/>
      <c r="BH21" s="40"/>
      <c r="BI21" s="40"/>
      <c r="BJ21" s="40"/>
      <c r="BK21" s="50"/>
      <c r="BL21" s="107"/>
      <c r="BM21" s="254">
        <f t="shared" si="0"/>
        <v>0</v>
      </c>
      <c r="BN21" s="255"/>
      <c r="BO21" s="228">
        <f t="shared" si="1"/>
        <v>0</v>
      </c>
      <c r="BP21" s="255"/>
      <c r="BQ21" s="228">
        <f t="shared" si="2"/>
        <v>0</v>
      </c>
      <c r="BR21" s="229"/>
      <c r="BS21" s="67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</row>
    <row r="22" spans="1:89" ht="19.5" customHeight="1">
      <c r="A22" s="106">
        <v>10</v>
      </c>
      <c r="B22" s="82" t="s">
        <v>229</v>
      </c>
      <c r="C22" s="73"/>
      <c r="D22" s="58"/>
      <c r="E22" s="59"/>
      <c r="F22" s="60"/>
      <c r="G22" s="58"/>
      <c r="H22" s="63" t="s">
        <v>243</v>
      </c>
      <c r="I22" s="56"/>
      <c r="J22" s="40"/>
      <c r="K22" s="40"/>
      <c r="L22" s="40"/>
      <c r="M22" s="42"/>
      <c r="N22" s="58"/>
      <c r="O22" s="42"/>
      <c r="P22" s="42"/>
      <c r="Q22" s="40"/>
      <c r="R22" s="45"/>
      <c r="S22" s="40"/>
      <c r="T22" s="45"/>
      <c r="U22" s="46"/>
      <c r="V22" s="45"/>
      <c r="W22" s="45"/>
      <c r="X22" s="45"/>
      <c r="Y22" s="44"/>
      <c r="Z22" s="40"/>
      <c r="AA22" s="45"/>
      <c r="AB22" s="63" t="s">
        <v>243</v>
      </c>
      <c r="AC22" s="45"/>
      <c r="AD22" s="45"/>
      <c r="AE22" s="45"/>
      <c r="AF22" s="45"/>
      <c r="AG22" s="47"/>
      <c r="AH22" s="48"/>
      <c r="AI22" s="39"/>
      <c r="AJ22" s="61"/>
      <c r="AK22" s="43"/>
      <c r="AL22" s="38"/>
      <c r="AM22" s="44"/>
      <c r="AN22" s="62"/>
      <c r="AO22" s="43"/>
      <c r="AP22" s="63" t="s">
        <v>243</v>
      </c>
      <c r="AQ22" s="40"/>
      <c r="AR22" s="43"/>
      <c r="AS22" s="40"/>
      <c r="AT22" s="45"/>
      <c r="AU22" s="48"/>
      <c r="AV22" s="48"/>
      <c r="AW22" s="49"/>
      <c r="AX22" s="63"/>
      <c r="AY22" s="43"/>
      <c r="AZ22" s="40"/>
      <c r="BA22" s="44"/>
      <c r="BB22" s="62"/>
      <c r="BC22" s="43"/>
      <c r="BD22" s="63" t="s">
        <v>243</v>
      </c>
      <c r="BE22" s="40"/>
      <c r="BF22" s="62"/>
      <c r="BG22" s="40"/>
      <c r="BH22" s="40"/>
      <c r="BI22" s="40"/>
      <c r="BJ22" s="40"/>
      <c r="BK22" s="50"/>
      <c r="BL22" s="107"/>
      <c r="BM22" s="70"/>
      <c r="BN22" s="11"/>
      <c r="BO22" s="11"/>
      <c r="BP22" s="11"/>
      <c r="BQ22" s="11"/>
      <c r="BR22" s="13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</row>
    <row r="23" spans="1:89" ht="19.5" customHeight="1">
      <c r="A23" s="106">
        <v>11</v>
      </c>
      <c r="B23" s="82" t="s">
        <v>221</v>
      </c>
      <c r="C23" s="73"/>
      <c r="D23" s="58"/>
      <c r="E23" s="59"/>
      <c r="F23" s="60"/>
      <c r="G23" s="58"/>
      <c r="H23" s="63" t="s">
        <v>243</v>
      </c>
      <c r="I23" s="56"/>
      <c r="J23" s="40"/>
      <c r="K23" s="40"/>
      <c r="L23" s="40"/>
      <c r="M23" s="42"/>
      <c r="N23" s="58"/>
      <c r="O23" s="42"/>
      <c r="P23" s="42"/>
      <c r="Q23" s="40"/>
      <c r="R23" s="45"/>
      <c r="S23" s="40"/>
      <c r="T23" s="45"/>
      <c r="U23" s="46"/>
      <c r="V23" s="45"/>
      <c r="W23" s="45"/>
      <c r="X23" s="45"/>
      <c r="Y23" s="44"/>
      <c r="Z23" s="40"/>
      <c r="AA23" s="45"/>
      <c r="AB23" s="63" t="s">
        <v>243</v>
      </c>
      <c r="AC23" s="45"/>
      <c r="AD23" s="45"/>
      <c r="AE23" s="45"/>
      <c r="AF23" s="45"/>
      <c r="AG23" s="47"/>
      <c r="AH23" s="48"/>
      <c r="AI23" s="39"/>
      <c r="AJ23" s="61"/>
      <c r="AK23" s="43"/>
      <c r="AL23" s="38"/>
      <c r="AM23" s="44"/>
      <c r="AN23" s="62"/>
      <c r="AO23" s="43"/>
      <c r="AP23" s="63" t="s">
        <v>243</v>
      </c>
      <c r="AQ23" s="40"/>
      <c r="AR23" s="43"/>
      <c r="AS23" s="40"/>
      <c r="AT23" s="45"/>
      <c r="AU23" s="48"/>
      <c r="AV23" s="48"/>
      <c r="AW23" s="49"/>
      <c r="AX23" s="63"/>
      <c r="AY23" s="43"/>
      <c r="AZ23" s="40"/>
      <c r="BA23" s="44"/>
      <c r="BB23" s="62"/>
      <c r="BC23" s="43"/>
      <c r="BD23" s="63" t="s">
        <v>243</v>
      </c>
      <c r="BE23" s="40"/>
      <c r="BF23" s="62"/>
      <c r="BG23" s="40"/>
      <c r="BH23" s="40"/>
      <c r="BI23" s="40"/>
      <c r="BJ23" s="40"/>
      <c r="BK23" s="50"/>
      <c r="BL23" s="107"/>
      <c r="BM23" s="70"/>
      <c r="BN23" s="11"/>
      <c r="BO23" s="11"/>
      <c r="BP23" s="11"/>
      <c r="BQ23" s="11"/>
      <c r="BR23" s="13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  <c r="CE23" s="12"/>
      <c r="CF23" s="12"/>
      <c r="CG23" s="12"/>
      <c r="CH23" s="12"/>
      <c r="CI23" s="12"/>
      <c r="CJ23" s="12"/>
      <c r="CK23" s="12"/>
    </row>
    <row r="24" spans="1:89" ht="19.5" customHeight="1">
      <c r="A24" s="106">
        <v>12</v>
      </c>
      <c r="B24" s="82" t="s">
        <v>213</v>
      </c>
      <c r="C24" s="73"/>
      <c r="D24" s="58"/>
      <c r="E24" s="59"/>
      <c r="F24" s="60"/>
      <c r="G24" s="58"/>
      <c r="H24" s="63" t="s">
        <v>243</v>
      </c>
      <c r="I24" s="56"/>
      <c r="J24" s="40"/>
      <c r="K24" s="40"/>
      <c r="L24" s="40"/>
      <c r="M24" s="42"/>
      <c r="N24" s="58"/>
      <c r="O24" s="42"/>
      <c r="P24" s="42"/>
      <c r="Q24" s="40"/>
      <c r="R24" s="45"/>
      <c r="S24" s="40"/>
      <c r="T24" s="45"/>
      <c r="U24" s="46"/>
      <c r="V24" s="45"/>
      <c r="W24" s="45"/>
      <c r="X24" s="45"/>
      <c r="Y24" s="44"/>
      <c r="Z24" s="40"/>
      <c r="AA24" s="45"/>
      <c r="AB24" s="63" t="s">
        <v>243</v>
      </c>
      <c r="AC24" s="45"/>
      <c r="AD24" s="45"/>
      <c r="AE24" s="45"/>
      <c r="AF24" s="45"/>
      <c r="AG24" s="47"/>
      <c r="AH24" s="48"/>
      <c r="AI24" s="39"/>
      <c r="AJ24" s="61"/>
      <c r="AK24" s="43"/>
      <c r="AL24" s="38"/>
      <c r="AM24" s="44"/>
      <c r="AN24" s="62"/>
      <c r="AO24" s="43"/>
      <c r="AP24" s="63" t="s">
        <v>243</v>
      </c>
      <c r="AQ24" s="40"/>
      <c r="AR24" s="43"/>
      <c r="AS24" s="40"/>
      <c r="AT24" s="45"/>
      <c r="AU24" s="48"/>
      <c r="AV24" s="48"/>
      <c r="AW24" s="49"/>
      <c r="AX24" s="63"/>
      <c r="AY24" s="43"/>
      <c r="AZ24" s="40"/>
      <c r="BA24" s="44"/>
      <c r="BB24" s="62"/>
      <c r="BC24" s="43"/>
      <c r="BD24" s="63" t="s">
        <v>243</v>
      </c>
      <c r="BE24" s="40"/>
      <c r="BF24" s="62"/>
      <c r="BG24" s="40"/>
      <c r="BH24" s="40"/>
      <c r="BI24" s="40"/>
      <c r="BJ24" s="40"/>
      <c r="BK24" s="50"/>
      <c r="BL24" s="107"/>
      <c r="BM24" s="83"/>
      <c r="BN24" s="70"/>
      <c r="BO24" s="68"/>
      <c r="BP24" s="70"/>
      <c r="BQ24" s="68"/>
      <c r="BR24" s="71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>
      <c r="A25" s="106">
        <v>13</v>
      </c>
      <c r="B25" s="131" t="s">
        <v>231</v>
      </c>
      <c r="C25" s="73"/>
      <c r="D25" s="58"/>
      <c r="E25" s="59"/>
      <c r="F25" s="60"/>
      <c r="G25" s="58"/>
      <c r="H25" s="63" t="s">
        <v>247</v>
      </c>
      <c r="I25" s="56"/>
      <c r="J25" s="40"/>
      <c r="K25" s="40"/>
      <c r="L25" s="40"/>
      <c r="M25" s="42"/>
      <c r="N25" s="58"/>
      <c r="O25" s="42"/>
      <c r="P25" s="42"/>
      <c r="Q25" s="40"/>
      <c r="R25" s="45"/>
      <c r="S25" s="40"/>
      <c r="T25" s="45"/>
      <c r="U25" s="46"/>
      <c r="V25" s="45"/>
      <c r="W25" s="45"/>
      <c r="X25" s="45"/>
      <c r="Y25" s="44"/>
      <c r="Z25" s="40"/>
      <c r="AA25" s="45"/>
      <c r="AB25" s="63" t="s">
        <v>247</v>
      </c>
      <c r="AC25" s="45"/>
      <c r="AD25" s="45"/>
      <c r="AE25" s="45"/>
      <c r="AF25" s="45"/>
      <c r="AG25" s="47"/>
      <c r="AH25" s="48"/>
      <c r="AI25" s="39"/>
      <c r="AJ25" s="61"/>
      <c r="AK25" s="43"/>
      <c r="AL25" s="38"/>
      <c r="AM25" s="44"/>
      <c r="AN25" s="62"/>
      <c r="AO25" s="43"/>
      <c r="AP25" s="63" t="s">
        <v>247</v>
      </c>
      <c r="AQ25" s="40"/>
      <c r="AR25" s="43"/>
      <c r="AS25" s="40"/>
      <c r="AT25" s="45"/>
      <c r="AU25" s="48"/>
      <c r="AV25" s="48"/>
      <c r="AW25" s="49"/>
      <c r="AX25" s="63"/>
      <c r="AY25" s="43"/>
      <c r="AZ25" s="40"/>
      <c r="BA25" s="44"/>
      <c r="BB25" s="62"/>
      <c r="BC25" s="43"/>
      <c r="BD25" s="63" t="s">
        <v>247</v>
      </c>
      <c r="BE25" s="40"/>
      <c r="BF25" s="62"/>
      <c r="BG25" s="40"/>
      <c r="BH25" s="40"/>
      <c r="BI25" s="40"/>
      <c r="BJ25" s="40"/>
      <c r="BK25" s="50"/>
      <c r="BL25" s="107"/>
      <c r="BM25" s="83"/>
      <c r="BN25" s="70"/>
      <c r="BO25" s="68"/>
      <c r="BP25" s="70"/>
      <c r="BQ25" s="68"/>
      <c r="BR25" s="71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</row>
    <row r="26" spans="1:89" ht="19.5" customHeight="1">
      <c r="A26" s="106">
        <v>14</v>
      </c>
      <c r="B26" s="82" t="s">
        <v>219</v>
      </c>
      <c r="C26" s="73"/>
      <c r="D26" s="58"/>
      <c r="E26" s="59"/>
      <c r="F26" s="60"/>
      <c r="G26" s="58"/>
      <c r="H26" s="63" t="s">
        <v>243</v>
      </c>
      <c r="I26" s="56"/>
      <c r="J26" s="40"/>
      <c r="K26" s="40"/>
      <c r="L26" s="40"/>
      <c r="M26" s="42"/>
      <c r="N26" s="58"/>
      <c r="O26" s="42"/>
      <c r="P26" s="42"/>
      <c r="Q26" s="40"/>
      <c r="R26" s="45"/>
      <c r="S26" s="40"/>
      <c r="T26" s="45"/>
      <c r="U26" s="46"/>
      <c r="V26" s="45"/>
      <c r="W26" s="45"/>
      <c r="X26" s="45"/>
      <c r="Y26" s="44"/>
      <c r="Z26" s="40"/>
      <c r="AA26" s="45"/>
      <c r="AB26" s="63" t="s">
        <v>243</v>
      </c>
      <c r="AC26" s="45"/>
      <c r="AD26" s="45"/>
      <c r="AE26" s="45"/>
      <c r="AF26" s="45"/>
      <c r="AG26" s="47"/>
      <c r="AH26" s="48"/>
      <c r="AI26" s="39"/>
      <c r="AJ26" s="61"/>
      <c r="AK26" s="43"/>
      <c r="AL26" s="38"/>
      <c r="AM26" s="44"/>
      <c r="AN26" s="62"/>
      <c r="AO26" s="43"/>
      <c r="AP26" s="63" t="s">
        <v>243</v>
      </c>
      <c r="AQ26" s="40"/>
      <c r="AR26" s="43"/>
      <c r="AS26" s="40"/>
      <c r="AT26" s="45"/>
      <c r="AU26" s="48"/>
      <c r="AV26" s="48"/>
      <c r="AW26" s="49"/>
      <c r="AX26" s="63"/>
      <c r="AY26" s="43"/>
      <c r="AZ26" s="40"/>
      <c r="BA26" s="44"/>
      <c r="BB26" s="62"/>
      <c r="BC26" s="43"/>
      <c r="BD26" s="63" t="s">
        <v>243</v>
      </c>
      <c r="BE26" s="40"/>
      <c r="BF26" s="62"/>
      <c r="BG26" s="40"/>
      <c r="BH26" s="40"/>
      <c r="BI26" s="40"/>
      <c r="BJ26" s="40"/>
      <c r="BK26" s="50"/>
      <c r="BL26" s="107"/>
      <c r="BM26" s="83"/>
      <c r="BN26" s="70"/>
      <c r="BO26" s="68"/>
      <c r="BP26" s="70"/>
      <c r="BQ26" s="68"/>
      <c r="BR26" s="71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</row>
    <row r="27" spans="1:89" ht="19.5" customHeight="1">
      <c r="A27" s="106">
        <v>15</v>
      </c>
      <c r="B27" s="82" t="s">
        <v>211</v>
      </c>
      <c r="C27" s="73"/>
      <c r="D27" s="58"/>
      <c r="E27" s="59"/>
      <c r="F27" s="60"/>
      <c r="G27" s="58"/>
      <c r="H27" s="63" t="s">
        <v>243</v>
      </c>
      <c r="I27" s="56"/>
      <c r="J27" s="40"/>
      <c r="K27" s="40"/>
      <c r="L27" s="40"/>
      <c r="M27" s="42"/>
      <c r="N27" s="58"/>
      <c r="O27" s="42"/>
      <c r="P27" s="42"/>
      <c r="Q27" s="40"/>
      <c r="R27" s="45"/>
      <c r="S27" s="40"/>
      <c r="T27" s="45"/>
      <c r="U27" s="46"/>
      <c r="V27" s="45"/>
      <c r="W27" s="45"/>
      <c r="X27" s="45"/>
      <c r="Y27" s="44"/>
      <c r="Z27" s="40"/>
      <c r="AA27" s="45"/>
      <c r="AB27" s="63" t="s">
        <v>243</v>
      </c>
      <c r="AC27" s="45"/>
      <c r="AD27" s="45"/>
      <c r="AE27" s="45"/>
      <c r="AF27" s="45"/>
      <c r="AG27" s="47"/>
      <c r="AH27" s="48"/>
      <c r="AI27" s="39"/>
      <c r="AJ27" s="61"/>
      <c r="AK27" s="43"/>
      <c r="AL27" s="38"/>
      <c r="AM27" s="44"/>
      <c r="AN27" s="62"/>
      <c r="AO27" s="43"/>
      <c r="AP27" s="63" t="s">
        <v>243</v>
      </c>
      <c r="AQ27" s="40"/>
      <c r="AR27" s="43"/>
      <c r="AS27" s="40"/>
      <c r="AT27" s="45"/>
      <c r="AU27" s="48"/>
      <c r="AV27" s="48"/>
      <c r="AW27" s="49"/>
      <c r="AX27" s="63"/>
      <c r="AY27" s="43"/>
      <c r="AZ27" s="40"/>
      <c r="BA27" s="44"/>
      <c r="BB27" s="62"/>
      <c r="BC27" s="43"/>
      <c r="BD27" s="63" t="s">
        <v>243</v>
      </c>
      <c r="BE27" s="40"/>
      <c r="BF27" s="62"/>
      <c r="BG27" s="40"/>
      <c r="BH27" s="40"/>
      <c r="BI27" s="40"/>
      <c r="BJ27" s="40"/>
      <c r="BK27" s="50"/>
      <c r="BL27" s="107"/>
      <c r="BM27" s="83"/>
      <c r="BN27" s="70"/>
      <c r="BO27" s="68"/>
      <c r="BP27" s="70"/>
      <c r="BQ27" s="68"/>
      <c r="BR27" s="71"/>
      <c r="BS27" s="69"/>
      <c r="BT27" s="69"/>
      <c r="BU27" s="69"/>
      <c r="BV27" s="69"/>
      <c r="BW27" s="69"/>
      <c r="BX27" s="69"/>
      <c r="BY27" s="69"/>
      <c r="BZ27" s="69"/>
      <c r="CA27" s="69"/>
      <c r="CB27" s="69"/>
      <c r="CC27" s="69"/>
      <c r="CD27" s="69"/>
      <c r="CE27" s="69"/>
      <c r="CF27" s="69"/>
      <c r="CG27" s="69"/>
      <c r="CH27" s="69"/>
      <c r="CI27" s="69"/>
      <c r="CJ27" s="69"/>
      <c r="CK27" s="69"/>
    </row>
    <row r="28" spans="1:89" ht="19.5" customHeight="1" thickBot="1">
      <c r="A28" s="108">
        <v>16</v>
      </c>
      <c r="B28" s="109" t="s">
        <v>212</v>
      </c>
      <c r="C28" s="110"/>
      <c r="D28" s="111"/>
      <c r="E28" s="112"/>
      <c r="F28" s="113"/>
      <c r="G28" s="111"/>
      <c r="H28" s="128" t="s">
        <v>243</v>
      </c>
      <c r="I28" s="114"/>
      <c r="J28" s="115"/>
      <c r="K28" s="115"/>
      <c r="L28" s="115"/>
      <c r="M28" s="116"/>
      <c r="N28" s="111"/>
      <c r="O28" s="116"/>
      <c r="P28" s="116"/>
      <c r="Q28" s="115"/>
      <c r="R28" s="117"/>
      <c r="S28" s="115"/>
      <c r="T28" s="117"/>
      <c r="U28" s="118"/>
      <c r="V28" s="117"/>
      <c r="W28" s="117"/>
      <c r="X28" s="117"/>
      <c r="Y28" s="119"/>
      <c r="Z28" s="115"/>
      <c r="AA28" s="117"/>
      <c r="AB28" s="141" t="s">
        <v>250</v>
      </c>
      <c r="AC28" s="117"/>
      <c r="AD28" s="117"/>
      <c r="AE28" s="117"/>
      <c r="AF28" s="117"/>
      <c r="AG28" s="120"/>
      <c r="AH28" s="121"/>
      <c r="AI28" s="122"/>
      <c r="AJ28" s="123"/>
      <c r="AK28" s="124"/>
      <c r="AL28" s="125"/>
      <c r="AM28" s="119"/>
      <c r="AN28" s="126"/>
      <c r="AO28" s="124"/>
      <c r="AP28" s="128" t="s">
        <v>243</v>
      </c>
      <c r="AQ28" s="115"/>
      <c r="AR28" s="124"/>
      <c r="AS28" s="115"/>
      <c r="AT28" s="117"/>
      <c r="AU28" s="121"/>
      <c r="AV28" s="121"/>
      <c r="AW28" s="127"/>
      <c r="AX28" s="128"/>
      <c r="AY28" s="124"/>
      <c r="AZ28" s="115"/>
      <c r="BA28" s="119"/>
      <c r="BB28" s="126"/>
      <c r="BC28" s="124"/>
      <c r="BD28" s="128" t="s">
        <v>243</v>
      </c>
      <c r="BE28" s="115"/>
      <c r="BF28" s="126"/>
      <c r="BG28" s="115"/>
      <c r="BH28" s="115"/>
      <c r="BI28" s="115"/>
      <c r="BJ28" s="115"/>
      <c r="BK28" s="129"/>
      <c r="BL28" s="130"/>
      <c r="BM28" s="83"/>
      <c r="BN28" s="70"/>
      <c r="BO28" s="68"/>
      <c r="BP28" s="70"/>
      <c r="BQ28" s="68"/>
      <c r="BR28" s="71"/>
      <c r="BS28" s="69"/>
      <c r="BT28" s="69"/>
      <c r="BU28" s="69"/>
      <c r="BV28" s="69"/>
      <c r="BW28" s="69"/>
      <c r="BX28" s="69"/>
      <c r="BY28" s="69"/>
      <c r="BZ28" s="69"/>
      <c r="CA28" s="69"/>
      <c r="CB28" s="69"/>
      <c r="CC28" s="69"/>
      <c r="CD28" s="69"/>
      <c r="CE28" s="69"/>
      <c r="CF28" s="69"/>
      <c r="CG28" s="69"/>
      <c r="CH28" s="69"/>
      <c r="CI28" s="69"/>
      <c r="CJ28" s="69"/>
      <c r="CK28" s="69"/>
    </row>
    <row r="29" spans="1:89" ht="19.5" customHeight="1" thickBot="1">
      <c r="A29" s="236"/>
      <c r="B29" s="237"/>
      <c r="C29" s="81"/>
      <c r="D29" s="57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7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7"/>
      <c r="AG29" s="55"/>
      <c r="AH29" s="57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238"/>
      <c r="BN29" s="239"/>
      <c r="BO29" s="240"/>
      <c r="BP29" s="239"/>
      <c r="BQ29" s="240"/>
      <c r="BR29" s="24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spans="1:89" ht="15.75" customHeight="1">
      <c r="A30" s="242" t="s">
        <v>16</v>
      </c>
      <c r="B30" s="243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3"/>
      <c r="AA30" s="243"/>
      <c r="AB30" s="243"/>
      <c r="AC30" s="243"/>
      <c r="AD30" s="243"/>
      <c r="AE30" s="243"/>
      <c r="AF30" s="243"/>
      <c r="AG30" s="243"/>
      <c r="AH30" s="243"/>
      <c r="AI30" s="243"/>
      <c r="AJ30" s="243"/>
      <c r="AK30" s="243"/>
      <c r="AL30" s="243"/>
      <c r="AM30" s="243"/>
      <c r="AN30" s="243"/>
      <c r="AO30" s="243"/>
      <c r="AP30" s="243"/>
      <c r="AQ30" s="243"/>
      <c r="AR30" s="243"/>
      <c r="AS30" s="243"/>
      <c r="AT30" s="243"/>
      <c r="AU30" s="243"/>
      <c r="AV30" s="243"/>
      <c r="AW30" s="243"/>
      <c r="AX30" s="243"/>
      <c r="AY30" s="243"/>
      <c r="AZ30" s="243"/>
      <c r="BA30" s="243"/>
      <c r="BB30" s="243"/>
      <c r="BC30" s="243"/>
      <c r="BD30" s="243"/>
      <c r="BE30" s="243"/>
      <c r="BF30" s="243"/>
      <c r="BG30" s="243"/>
      <c r="BH30" s="243"/>
      <c r="BI30" s="244"/>
      <c r="BJ30" s="244"/>
      <c r="BK30" s="243"/>
      <c r="BL30" s="243"/>
      <c r="BM30" s="243"/>
      <c r="BN30" s="243"/>
      <c r="BO30" s="243"/>
      <c r="BP30" s="243"/>
      <c r="BQ30" s="243"/>
      <c r="BR30" s="245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53.25" customHeight="1" thickBot="1">
      <c r="A31" s="246"/>
      <c r="B31" s="247"/>
      <c r="C31" s="247"/>
      <c r="D31" s="247"/>
      <c r="E31" s="247"/>
      <c r="F31" s="247"/>
      <c r="G31" s="247"/>
      <c r="H31" s="247"/>
      <c r="I31" s="247"/>
      <c r="J31" s="247"/>
      <c r="K31" s="247"/>
      <c r="L31" s="247"/>
      <c r="M31" s="247"/>
      <c r="N31" s="247"/>
      <c r="O31" s="247"/>
      <c r="P31" s="247"/>
      <c r="Q31" s="247"/>
      <c r="R31" s="247"/>
      <c r="S31" s="247"/>
      <c r="T31" s="247"/>
      <c r="U31" s="247"/>
      <c r="V31" s="247"/>
      <c r="W31" s="247"/>
      <c r="X31" s="247"/>
      <c r="Y31" s="247"/>
      <c r="Z31" s="247"/>
      <c r="AA31" s="247"/>
      <c r="AB31" s="247"/>
      <c r="AC31" s="247"/>
      <c r="AD31" s="247"/>
      <c r="AE31" s="247"/>
      <c r="AF31" s="247"/>
      <c r="AG31" s="247"/>
      <c r="AH31" s="247"/>
      <c r="AI31" s="247"/>
      <c r="AJ31" s="247"/>
      <c r="AK31" s="247"/>
      <c r="AL31" s="247"/>
      <c r="AM31" s="247"/>
      <c r="AN31" s="247"/>
      <c r="AO31" s="247"/>
      <c r="AP31" s="247"/>
      <c r="AQ31" s="247"/>
      <c r="AR31" s="247"/>
      <c r="AS31" s="247"/>
      <c r="AT31" s="247"/>
      <c r="AU31" s="247"/>
      <c r="AV31" s="247"/>
      <c r="AW31" s="247"/>
      <c r="AX31" s="247"/>
      <c r="AY31" s="247"/>
      <c r="AZ31" s="247"/>
      <c r="BA31" s="247"/>
      <c r="BB31" s="247"/>
      <c r="BC31" s="247"/>
      <c r="BD31" s="247"/>
      <c r="BE31" s="247"/>
      <c r="BF31" s="247"/>
      <c r="BG31" s="247"/>
      <c r="BH31" s="247"/>
      <c r="BI31" s="248"/>
      <c r="BJ31" s="248"/>
      <c r="BK31" s="247"/>
      <c r="BL31" s="247"/>
      <c r="BM31" s="247"/>
      <c r="BN31" s="247"/>
      <c r="BO31" s="247"/>
      <c r="BP31" s="247"/>
      <c r="BQ31" s="247"/>
      <c r="BR31" s="249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</row>
    <row r="32" spans="1:89" ht="26.25" customHeight="1" thickBot="1">
      <c r="A32" s="250" t="s">
        <v>17</v>
      </c>
      <c r="B32" s="251"/>
      <c r="C32" s="251"/>
      <c r="D32" s="251"/>
      <c r="E32" s="251"/>
      <c r="F32" s="251"/>
      <c r="G32" s="251"/>
      <c r="H32" s="251"/>
      <c r="I32" s="251"/>
      <c r="J32" s="251"/>
      <c r="K32" s="251"/>
      <c r="L32" s="251"/>
      <c r="M32" s="251"/>
      <c r="N32" s="251"/>
      <c r="O32" s="251"/>
      <c r="P32" s="251"/>
      <c r="Q32" s="251"/>
      <c r="R32" s="251"/>
      <c r="S32" s="251"/>
      <c r="T32" s="251"/>
      <c r="U32" s="251"/>
      <c r="V32" s="251"/>
      <c r="W32" s="251"/>
      <c r="X32" s="251"/>
      <c r="Y32" s="251"/>
      <c r="Z32" s="251"/>
      <c r="AA32" s="251"/>
      <c r="AB32" s="251"/>
      <c r="AC32" s="251"/>
      <c r="AD32" s="251"/>
      <c r="AE32" s="251"/>
      <c r="AF32" s="251"/>
      <c r="AG32" s="251"/>
      <c r="AH32" s="251"/>
      <c r="AI32" s="251"/>
      <c r="AJ32" s="251"/>
      <c r="AK32" s="251"/>
      <c r="AL32" s="251"/>
      <c r="AM32" s="251"/>
      <c r="AN32" s="251"/>
      <c r="AO32" s="251"/>
      <c r="AP32" s="251"/>
      <c r="AQ32" s="251"/>
      <c r="AR32" s="251"/>
      <c r="AS32" s="251"/>
      <c r="AT32" s="251"/>
      <c r="AU32" s="251"/>
      <c r="AV32" s="251"/>
      <c r="AW32" s="251"/>
      <c r="AX32" s="251"/>
      <c r="AY32" s="251"/>
      <c r="AZ32" s="251"/>
      <c r="BA32" s="251"/>
      <c r="BB32" s="251"/>
      <c r="BC32" s="251"/>
      <c r="BD32" s="251"/>
      <c r="BE32" s="251"/>
      <c r="BF32" s="251"/>
      <c r="BG32" s="251"/>
      <c r="BH32" s="251"/>
      <c r="BI32" s="252"/>
      <c r="BJ32" s="252"/>
      <c r="BK32" s="251"/>
      <c r="BL32" s="251"/>
      <c r="BM32" s="251"/>
      <c r="BN32" s="251"/>
      <c r="BO32" s="251"/>
      <c r="BP32" s="251"/>
      <c r="BQ32" s="251"/>
      <c r="BR32" s="253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</row>
    <row r="33" spans="1:89" ht="18" customHeight="1">
      <c r="A33" s="14" t="s">
        <v>18</v>
      </c>
      <c r="B33" s="15"/>
      <c r="C33" s="1"/>
      <c r="D33" s="16"/>
      <c r="E33" s="17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8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64"/>
      <c r="BJ33" s="64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>
      <c r="A78" s="1"/>
      <c r="B78" s="15"/>
      <c r="C78" s="19"/>
      <c r="D78" s="19"/>
      <c r="E78" s="17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8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20"/>
      <c r="AJ78" s="20"/>
      <c r="AK78" s="20"/>
      <c r="AL78" s="20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65"/>
      <c r="BJ78" s="65"/>
      <c r="BK78" s="19"/>
      <c r="BL78" s="19"/>
      <c r="BM78" s="19"/>
      <c r="BN78" s="19"/>
      <c r="BO78" s="19"/>
      <c r="BP78" s="19"/>
      <c r="BQ78" s="19"/>
      <c r="BR78" s="19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spans="1:89" ht="15.75" customHeight="1">
      <c r="A79" s="1"/>
      <c r="B79" s="15"/>
      <c r="C79" s="19"/>
      <c r="D79" s="19"/>
      <c r="E79" s="17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8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20"/>
      <c r="AJ79" s="20"/>
      <c r="AK79" s="20"/>
      <c r="AL79" s="20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65"/>
      <c r="BJ79" s="65"/>
      <c r="BK79" s="19"/>
      <c r="BL79" s="19"/>
      <c r="BM79" s="19"/>
      <c r="BN79" s="19"/>
      <c r="BO79" s="19"/>
      <c r="BP79" s="19"/>
      <c r="BQ79" s="19"/>
      <c r="BR79" s="19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  <row r="80" spans="1:89" ht="15.75" customHeight="1">
      <c r="A80" s="1"/>
      <c r="B80" s="15"/>
      <c r="C80" s="19"/>
      <c r="D80" s="19"/>
      <c r="E80" s="17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8"/>
      <c r="R80" s="19"/>
      <c r="S80" s="19"/>
      <c r="T80" s="19"/>
      <c r="U80" s="19"/>
      <c r="V80" s="19"/>
      <c r="W80" s="19"/>
      <c r="X80" s="19"/>
      <c r="Y80" s="19"/>
      <c r="Z80" s="19"/>
      <c r="AA80" s="19"/>
      <c r="AB80" s="19"/>
      <c r="AC80" s="19"/>
      <c r="AD80" s="19"/>
      <c r="AE80" s="19"/>
      <c r="AF80" s="19"/>
      <c r="AG80" s="19"/>
      <c r="AH80" s="19"/>
      <c r="AI80" s="20"/>
      <c r="AJ80" s="20"/>
      <c r="AK80" s="20"/>
      <c r="AL80" s="20"/>
      <c r="AM80" s="19"/>
      <c r="AN80" s="19"/>
      <c r="AO80" s="19"/>
      <c r="AP80" s="19"/>
      <c r="AQ80" s="19"/>
      <c r="AR80" s="19"/>
      <c r="AS80" s="19"/>
      <c r="AT80" s="19"/>
      <c r="AU80" s="19"/>
      <c r="AV80" s="19"/>
      <c r="AW80" s="19"/>
      <c r="AX80" s="19"/>
      <c r="AY80" s="19"/>
      <c r="AZ80" s="19"/>
      <c r="BA80" s="19"/>
      <c r="BB80" s="19"/>
      <c r="BC80" s="19"/>
      <c r="BD80" s="19"/>
      <c r="BE80" s="19"/>
      <c r="BF80" s="19"/>
      <c r="BG80" s="19"/>
      <c r="BH80" s="19"/>
      <c r="BI80" s="65"/>
      <c r="BJ80" s="65"/>
      <c r="BK80" s="19"/>
      <c r="BL80" s="19"/>
      <c r="BM80" s="19"/>
      <c r="BN80" s="19"/>
      <c r="BO80" s="19"/>
      <c r="BP80" s="19"/>
      <c r="BQ80" s="19"/>
      <c r="BR80" s="19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</row>
    <row r="81" spans="1:89" ht="15.75" customHeight="1">
      <c r="A81" s="1"/>
      <c r="B81" s="15"/>
      <c r="C81" s="19"/>
      <c r="D81" s="19"/>
      <c r="E81" s="17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8"/>
      <c r="R81" s="19"/>
      <c r="S81" s="19"/>
      <c r="T81" s="19"/>
      <c r="U81" s="19"/>
      <c r="V81" s="19"/>
      <c r="W81" s="19"/>
      <c r="X81" s="19"/>
      <c r="Y81" s="19"/>
      <c r="Z81" s="19"/>
      <c r="AA81" s="19"/>
      <c r="AB81" s="19"/>
      <c r="AC81" s="19"/>
      <c r="AD81" s="19"/>
      <c r="AE81" s="19"/>
      <c r="AF81" s="19"/>
      <c r="AG81" s="19"/>
      <c r="AH81" s="19"/>
      <c r="AI81" s="20"/>
      <c r="AJ81" s="20"/>
      <c r="AK81" s="20"/>
      <c r="AL81" s="20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  <c r="BB81" s="19"/>
      <c r="BC81" s="19"/>
      <c r="BD81" s="19"/>
      <c r="BE81" s="19"/>
      <c r="BF81" s="19"/>
      <c r="BG81" s="19"/>
      <c r="BH81" s="19"/>
      <c r="BI81" s="65"/>
      <c r="BJ81" s="65"/>
      <c r="BK81" s="19"/>
      <c r="BL81" s="19"/>
      <c r="BM81" s="19"/>
      <c r="BN81" s="19"/>
      <c r="BO81" s="19"/>
      <c r="BP81" s="19"/>
      <c r="BQ81" s="19"/>
      <c r="BR81" s="19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</row>
  </sheetData>
  <mergeCells count="88">
    <mergeCell ref="A1:B6"/>
    <mergeCell ref="C1:BL6"/>
    <mergeCell ref="BM1:BR6"/>
    <mergeCell ref="A7:B7"/>
    <mergeCell ref="C7:AN7"/>
    <mergeCell ref="AO7:AS7"/>
    <mergeCell ref="AT7:AY7"/>
    <mergeCell ref="AZ7:BD7"/>
    <mergeCell ref="BE7:BR7"/>
    <mergeCell ref="A8:B8"/>
    <mergeCell ref="F8:G8"/>
    <mergeCell ref="M8:N8"/>
    <mergeCell ref="Q8:BR8"/>
    <mergeCell ref="A9:AV9"/>
    <mergeCell ref="AW9:BD9"/>
    <mergeCell ref="BE9:BK9"/>
    <mergeCell ref="BL9:BR9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K11:AL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BI11:BJ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K11:BL11"/>
    <mergeCell ref="BM12:BN12"/>
    <mergeCell ref="BO12:BP12"/>
    <mergeCell ref="BQ12:BR12"/>
    <mergeCell ref="BM13:BN13"/>
    <mergeCell ref="BO13:BP13"/>
    <mergeCell ref="BQ13:BR13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M17:BN17"/>
    <mergeCell ref="BO17:BP17"/>
    <mergeCell ref="BQ17:BR17"/>
    <mergeCell ref="BM18:BN18"/>
    <mergeCell ref="BO18:BP18"/>
    <mergeCell ref="BQ18:BR18"/>
    <mergeCell ref="BM19:BN19"/>
    <mergeCell ref="BO19:BP19"/>
    <mergeCell ref="BQ19:BR19"/>
    <mergeCell ref="A32:BR32"/>
    <mergeCell ref="BM20:BN20"/>
    <mergeCell ref="BO20:BP20"/>
    <mergeCell ref="BQ20:BR20"/>
    <mergeCell ref="BM21:BN21"/>
    <mergeCell ref="BO21:BP21"/>
    <mergeCell ref="BQ21:BR21"/>
    <mergeCell ref="A29:B29"/>
    <mergeCell ref="BM29:BN29"/>
    <mergeCell ref="BO29:BP29"/>
    <mergeCell ref="BQ29:BR29"/>
    <mergeCell ref="A30:BR31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33" max="16383" man="1"/>
  </rowBreaks>
  <colBreaks count="1" manualBreakCount="1">
    <brk id="71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CK77"/>
  <sheetViews>
    <sheetView view="pageBreakPreview" topLeftCell="A8" zoomScaleNormal="100" zoomScaleSheetLayoutView="100" workbookViewId="0">
      <selection activeCell="AQ17" sqref="AQ17"/>
    </sheetView>
  </sheetViews>
  <sheetFormatPr baseColWidth="10" defaultColWidth="12.5703125" defaultRowHeight="15" customHeight="1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3.7109375" customWidth="1"/>
    <col min="8" max="8" width="4.140625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>
      <c r="A1" s="266"/>
      <c r="B1" s="267"/>
      <c r="C1" s="271" t="s">
        <v>55</v>
      </c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  <c r="AX1" s="272"/>
      <c r="AY1" s="272"/>
      <c r="AZ1" s="272"/>
      <c r="BA1" s="272"/>
      <c r="BB1" s="272"/>
      <c r="BC1" s="272"/>
      <c r="BD1" s="272"/>
      <c r="BE1" s="272"/>
      <c r="BF1" s="272"/>
      <c r="BG1" s="272"/>
      <c r="BH1" s="272"/>
      <c r="BI1" s="273"/>
      <c r="BJ1" s="273"/>
      <c r="BK1" s="272"/>
      <c r="BL1" s="272"/>
      <c r="BM1" s="277"/>
      <c r="BN1" s="243"/>
      <c r="BO1" s="243"/>
      <c r="BP1" s="243"/>
      <c r="BQ1" s="243"/>
      <c r="BR1" s="245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>
      <c r="A2" s="268"/>
      <c r="B2" s="269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44"/>
      <c r="BN2" s="278"/>
      <c r="BO2" s="278"/>
      <c r="BP2" s="278"/>
      <c r="BQ2" s="278"/>
      <c r="BR2" s="279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>
      <c r="A3" s="268"/>
      <c r="B3" s="269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4"/>
      <c r="BE3" s="274"/>
      <c r="BF3" s="274"/>
      <c r="BG3" s="274"/>
      <c r="BH3" s="274"/>
      <c r="BI3" s="274"/>
      <c r="BJ3" s="274"/>
      <c r="BK3" s="274"/>
      <c r="BL3" s="274"/>
      <c r="BM3" s="244"/>
      <c r="BN3" s="278"/>
      <c r="BO3" s="278"/>
      <c r="BP3" s="278"/>
      <c r="BQ3" s="278"/>
      <c r="BR3" s="279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>
      <c r="A4" s="268"/>
      <c r="B4" s="269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4"/>
      <c r="BK4" s="274"/>
      <c r="BL4" s="274"/>
      <c r="BM4" s="244"/>
      <c r="BN4" s="278"/>
      <c r="BO4" s="278"/>
      <c r="BP4" s="278"/>
      <c r="BQ4" s="278"/>
      <c r="BR4" s="279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>
      <c r="A5" s="268"/>
      <c r="B5" s="269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P5" s="274"/>
      <c r="AQ5" s="274"/>
      <c r="AR5" s="274"/>
      <c r="AS5" s="274"/>
      <c r="AT5" s="274"/>
      <c r="AU5" s="274"/>
      <c r="AV5" s="274"/>
      <c r="AW5" s="274"/>
      <c r="AX5" s="274"/>
      <c r="AY5" s="274"/>
      <c r="AZ5" s="274"/>
      <c r="BA5" s="274"/>
      <c r="BB5" s="274"/>
      <c r="BC5" s="274"/>
      <c r="BD5" s="274"/>
      <c r="BE5" s="274"/>
      <c r="BF5" s="274"/>
      <c r="BG5" s="274"/>
      <c r="BH5" s="274"/>
      <c r="BI5" s="274"/>
      <c r="BJ5" s="274"/>
      <c r="BK5" s="274"/>
      <c r="BL5" s="274"/>
      <c r="BM5" s="244"/>
      <c r="BN5" s="278"/>
      <c r="BO5" s="278"/>
      <c r="BP5" s="278"/>
      <c r="BQ5" s="278"/>
      <c r="BR5" s="279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>
      <c r="A6" s="246"/>
      <c r="B6" s="270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6"/>
      <c r="BJ6" s="276"/>
      <c r="BK6" s="275"/>
      <c r="BL6" s="275"/>
      <c r="BM6" s="280"/>
      <c r="BN6" s="247"/>
      <c r="BO6" s="247"/>
      <c r="BP6" s="247"/>
      <c r="BQ6" s="247"/>
      <c r="BR6" s="249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>
      <c r="A7" s="281" t="s">
        <v>0</v>
      </c>
      <c r="B7" s="282"/>
      <c r="C7" s="283" t="s">
        <v>56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3"/>
      <c r="AO7" s="284" t="s">
        <v>1</v>
      </c>
      <c r="AP7" s="285"/>
      <c r="AQ7" s="285"/>
      <c r="AR7" s="285"/>
      <c r="AS7" s="286"/>
      <c r="AT7" s="287">
        <v>122128</v>
      </c>
      <c r="AU7" s="285"/>
      <c r="AV7" s="285"/>
      <c r="AW7" s="285"/>
      <c r="AX7" s="285"/>
      <c r="AY7" s="286"/>
      <c r="AZ7" s="288" t="s">
        <v>2</v>
      </c>
      <c r="BA7" s="285"/>
      <c r="BB7" s="285"/>
      <c r="BC7" s="285"/>
      <c r="BD7" s="286"/>
      <c r="BE7" s="288">
        <v>3181464</v>
      </c>
      <c r="BF7" s="285"/>
      <c r="BG7" s="285"/>
      <c r="BH7" s="285"/>
      <c r="BI7" s="282"/>
      <c r="BJ7" s="282"/>
      <c r="BK7" s="285"/>
      <c r="BL7" s="285"/>
      <c r="BM7" s="285"/>
      <c r="BN7" s="285"/>
      <c r="BO7" s="285"/>
      <c r="BP7" s="285"/>
      <c r="BQ7" s="285"/>
      <c r="BR7" s="286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>
      <c r="A8" s="250" t="s">
        <v>3</v>
      </c>
      <c r="B8" s="252"/>
      <c r="C8" s="3" t="s">
        <v>4</v>
      </c>
      <c r="D8" s="4"/>
      <c r="E8" s="5"/>
      <c r="F8" s="289"/>
      <c r="G8" s="253"/>
      <c r="H8" s="6" t="s">
        <v>6</v>
      </c>
      <c r="I8" s="4"/>
      <c r="J8" s="4"/>
      <c r="K8" s="4"/>
      <c r="L8" s="7"/>
      <c r="M8" s="289" t="s">
        <v>5</v>
      </c>
      <c r="N8" s="253"/>
      <c r="O8" s="8"/>
      <c r="P8" s="8"/>
      <c r="Q8" s="290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/>
      <c r="AZ8" s="251"/>
      <c r="BA8" s="251"/>
      <c r="BB8" s="251"/>
      <c r="BC8" s="251"/>
      <c r="BD8" s="251"/>
      <c r="BE8" s="251"/>
      <c r="BF8" s="251"/>
      <c r="BG8" s="251"/>
      <c r="BH8" s="251"/>
      <c r="BI8" s="252"/>
      <c r="BJ8" s="252"/>
      <c r="BK8" s="251"/>
      <c r="BL8" s="251"/>
      <c r="BM8" s="251"/>
      <c r="BN8" s="251"/>
      <c r="BO8" s="251"/>
      <c r="BP8" s="251"/>
      <c r="BQ8" s="251"/>
      <c r="BR8" s="253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>
      <c r="A9" s="291" t="s">
        <v>241</v>
      </c>
      <c r="B9" s="282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251"/>
      <c r="AO9" s="251"/>
      <c r="AP9" s="251"/>
      <c r="AQ9" s="251"/>
      <c r="AR9" s="251"/>
      <c r="AS9" s="251"/>
      <c r="AT9" s="251"/>
      <c r="AU9" s="251"/>
      <c r="AV9" s="253"/>
      <c r="AW9" s="292">
        <v>45839</v>
      </c>
      <c r="AX9" s="251"/>
      <c r="AY9" s="251"/>
      <c r="AZ9" s="251"/>
      <c r="BA9" s="251"/>
      <c r="BB9" s="251"/>
      <c r="BC9" s="251"/>
      <c r="BD9" s="253"/>
      <c r="BE9" s="293" t="s">
        <v>7</v>
      </c>
      <c r="BF9" s="251"/>
      <c r="BG9" s="251"/>
      <c r="BH9" s="251"/>
      <c r="BI9" s="252"/>
      <c r="BJ9" s="252"/>
      <c r="BK9" s="253"/>
      <c r="BL9" s="294">
        <v>45869</v>
      </c>
      <c r="BM9" s="251"/>
      <c r="BN9" s="251"/>
      <c r="BO9" s="251"/>
      <c r="BP9" s="251"/>
      <c r="BQ9" s="251"/>
      <c r="BR9" s="253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>
      <c r="A10" s="295" t="s">
        <v>8</v>
      </c>
      <c r="B10" s="298" t="s">
        <v>9</v>
      </c>
      <c r="C10" s="301" t="s">
        <v>251</v>
      </c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302"/>
      <c r="Z10" s="302"/>
      <c r="AA10" s="302"/>
      <c r="AB10" s="302"/>
      <c r="AC10" s="302"/>
      <c r="AD10" s="302"/>
      <c r="AE10" s="302"/>
      <c r="AF10" s="302"/>
      <c r="AG10" s="302"/>
      <c r="AH10" s="302"/>
      <c r="AI10" s="302"/>
      <c r="AJ10" s="302"/>
      <c r="AK10" s="302"/>
      <c r="AL10" s="302"/>
      <c r="AM10" s="302"/>
      <c r="AN10" s="302"/>
      <c r="AO10" s="302"/>
      <c r="AP10" s="302"/>
      <c r="AQ10" s="302"/>
      <c r="AR10" s="302"/>
      <c r="AS10" s="302"/>
      <c r="AT10" s="302"/>
      <c r="AU10" s="302"/>
      <c r="AV10" s="302"/>
      <c r="AW10" s="302"/>
      <c r="AX10" s="302"/>
      <c r="AY10" s="302"/>
      <c r="AZ10" s="302"/>
      <c r="BA10" s="302"/>
      <c r="BB10" s="302"/>
      <c r="BC10" s="302"/>
      <c r="BD10" s="302"/>
      <c r="BE10" s="302"/>
      <c r="BF10" s="302"/>
      <c r="BG10" s="302"/>
      <c r="BH10" s="302"/>
      <c r="BI10" s="302"/>
      <c r="BJ10" s="302"/>
      <c r="BK10" s="302"/>
      <c r="BL10" s="303"/>
      <c r="BM10" s="304" t="s">
        <v>10</v>
      </c>
      <c r="BN10" s="285"/>
      <c r="BO10" s="285"/>
      <c r="BP10" s="285"/>
      <c r="BQ10" s="285"/>
      <c r="BR10" s="286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>
      <c r="A11" s="296"/>
      <c r="B11" s="299"/>
      <c r="C11" s="263">
        <v>1</v>
      </c>
      <c r="D11" s="255"/>
      <c r="E11" s="309">
        <v>2</v>
      </c>
      <c r="F11" s="310"/>
      <c r="G11" s="263">
        <v>3</v>
      </c>
      <c r="H11" s="255"/>
      <c r="I11" s="264">
        <v>4</v>
      </c>
      <c r="J11" s="265"/>
      <c r="K11" s="263">
        <v>5</v>
      </c>
      <c r="L11" s="255"/>
      <c r="M11" s="257">
        <v>6</v>
      </c>
      <c r="N11" s="255"/>
      <c r="O11" s="263">
        <v>7</v>
      </c>
      <c r="P11" s="255"/>
      <c r="Q11" s="257">
        <v>8</v>
      </c>
      <c r="R11" s="255"/>
      <c r="S11" s="263">
        <v>9</v>
      </c>
      <c r="T11" s="255"/>
      <c r="U11" s="257">
        <v>10</v>
      </c>
      <c r="V11" s="255"/>
      <c r="W11" s="308">
        <v>11</v>
      </c>
      <c r="X11" s="265"/>
      <c r="Y11" s="257">
        <v>12</v>
      </c>
      <c r="Z11" s="255"/>
      <c r="AA11" s="263">
        <v>13</v>
      </c>
      <c r="AB11" s="255"/>
      <c r="AC11" s="257">
        <v>14</v>
      </c>
      <c r="AD11" s="255"/>
      <c r="AE11" s="263">
        <v>15</v>
      </c>
      <c r="AF11" s="255"/>
      <c r="AG11" s="257">
        <v>16</v>
      </c>
      <c r="AH11" s="255"/>
      <c r="AI11" s="263">
        <v>17</v>
      </c>
      <c r="AJ11" s="255"/>
      <c r="AK11" s="264">
        <v>18</v>
      </c>
      <c r="AL11" s="265"/>
      <c r="AM11" s="263">
        <v>19</v>
      </c>
      <c r="AN11" s="255"/>
      <c r="AO11" s="257">
        <v>20</v>
      </c>
      <c r="AP11" s="255"/>
      <c r="AQ11" s="263">
        <v>21</v>
      </c>
      <c r="AR11" s="255"/>
      <c r="AS11" s="257">
        <v>22</v>
      </c>
      <c r="AT11" s="255"/>
      <c r="AU11" s="263">
        <v>23</v>
      </c>
      <c r="AV11" s="255"/>
      <c r="AW11" s="257">
        <v>24</v>
      </c>
      <c r="AX11" s="255"/>
      <c r="AY11" s="308">
        <v>25</v>
      </c>
      <c r="AZ11" s="265"/>
      <c r="BA11" s="257">
        <v>26</v>
      </c>
      <c r="BB11" s="255"/>
      <c r="BC11" s="263">
        <v>27</v>
      </c>
      <c r="BD11" s="255"/>
      <c r="BE11" s="257">
        <v>28</v>
      </c>
      <c r="BF11" s="255"/>
      <c r="BG11" s="263">
        <v>29</v>
      </c>
      <c r="BH11" s="255"/>
      <c r="BI11" s="264">
        <v>30</v>
      </c>
      <c r="BJ11" s="265"/>
      <c r="BK11" s="313">
        <v>31</v>
      </c>
      <c r="BL11" s="314"/>
      <c r="BM11" s="305"/>
      <c r="BN11" s="306"/>
      <c r="BO11" s="306"/>
      <c r="BP11" s="306"/>
      <c r="BQ11" s="306"/>
      <c r="BR11" s="307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>
      <c r="A12" s="297"/>
      <c r="B12" s="300"/>
      <c r="C12" s="133" t="s">
        <v>11</v>
      </c>
      <c r="D12" s="132" t="s">
        <v>12</v>
      </c>
      <c r="E12" s="86" t="s">
        <v>11</v>
      </c>
      <c r="F12" s="86" t="s">
        <v>12</v>
      </c>
      <c r="G12" s="132" t="s">
        <v>11</v>
      </c>
      <c r="H12" s="132" t="s">
        <v>12</v>
      </c>
      <c r="I12" s="85" t="s">
        <v>11</v>
      </c>
      <c r="J12" s="85" t="s">
        <v>12</v>
      </c>
      <c r="K12" s="132" t="s">
        <v>11</v>
      </c>
      <c r="L12" s="132" t="s">
        <v>12</v>
      </c>
      <c r="M12" s="132" t="s">
        <v>11</v>
      </c>
      <c r="N12" s="132" t="s">
        <v>12</v>
      </c>
      <c r="O12" s="132" t="s">
        <v>11</v>
      </c>
      <c r="P12" s="132" t="s">
        <v>12</v>
      </c>
      <c r="Q12" s="132" t="s">
        <v>11</v>
      </c>
      <c r="R12" s="132" t="s">
        <v>12</v>
      </c>
      <c r="S12" s="132" t="s">
        <v>11</v>
      </c>
      <c r="T12" s="132" t="s">
        <v>12</v>
      </c>
      <c r="U12" s="132" t="s">
        <v>11</v>
      </c>
      <c r="V12" s="132" t="s">
        <v>12</v>
      </c>
      <c r="W12" s="85" t="s">
        <v>11</v>
      </c>
      <c r="X12" s="85" t="s">
        <v>12</v>
      </c>
      <c r="Y12" s="132" t="s">
        <v>11</v>
      </c>
      <c r="Z12" s="132" t="s">
        <v>12</v>
      </c>
      <c r="AA12" s="133" t="s">
        <v>11</v>
      </c>
      <c r="AB12" s="132" t="s">
        <v>12</v>
      </c>
      <c r="AC12" s="133" t="s">
        <v>11</v>
      </c>
      <c r="AD12" s="132" t="s">
        <v>12</v>
      </c>
      <c r="AE12" s="133" t="s">
        <v>11</v>
      </c>
      <c r="AF12" s="132" t="s">
        <v>12</v>
      </c>
      <c r="AG12" s="133" t="s">
        <v>11</v>
      </c>
      <c r="AH12" s="132" t="s">
        <v>12</v>
      </c>
      <c r="AI12" s="133" t="s">
        <v>11</v>
      </c>
      <c r="AJ12" s="132" t="s">
        <v>12</v>
      </c>
      <c r="AK12" s="84" t="s">
        <v>11</v>
      </c>
      <c r="AL12" s="85" t="s">
        <v>12</v>
      </c>
      <c r="AM12" s="133" t="s">
        <v>11</v>
      </c>
      <c r="AN12" s="132" t="s">
        <v>12</v>
      </c>
      <c r="AO12" s="133" t="s">
        <v>11</v>
      </c>
      <c r="AP12" s="132" t="s">
        <v>12</v>
      </c>
      <c r="AQ12" s="133" t="s">
        <v>11</v>
      </c>
      <c r="AR12" s="132" t="s">
        <v>12</v>
      </c>
      <c r="AS12" s="133" t="s">
        <v>11</v>
      </c>
      <c r="AT12" s="132" t="s">
        <v>12</v>
      </c>
      <c r="AU12" s="133" t="s">
        <v>11</v>
      </c>
      <c r="AV12" s="132" t="s">
        <v>12</v>
      </c>
      <c r="AW12" s="133" t="s">
        <v>11</v>
      </c>
      <c r="AX12" s="132" t="s">
        <v>12</v>
      </c>
      <c r="AY12" s="84" t="s">
        <v>11</v>
      </c>
      <c r="AZ12" s="85" t="s">
        <v>12</v>
      </c>
      <c r="BA12" s="133" t="s">
        <v>11</v>
      </c>
      <c r="BB12" s="132" t="s">
        <v>12</v>
      </c>
      <c r="BC12" s="133" t="s">
        <v>11</v>
      </c>
      <c r="BD12" s="132" t="s">
        <v>12</v>
      </c>
      <c r="BE12" s="133" t="s">
        <v>11</v>
      </c>
      <c r="BF12" s="132" t="s">
        <v>12</v>
      </c>
      <c r="BG12" s="133" t="s">
        <v>11</v>
      </c>
      <c r="BH12" s="132" t="s">
        <v>12</v>
      </c>
      <c r="BI12" s="84" t="s">
        <v>11</v>
      </c>
      <c r="BJ12" s="85" t="s">
        <v>12</v>
      </c>
      <c r="BK12" s="88" t="s">
        <v>11</v>
      </c>
      <c r="BL12" s="87" t="s">
        <v>12</v>
      </c>
      <c r="BM12" s="258" t="s">
        <v>13</v>
      </c>
      <c r="BN12" s="259"/>
      <c r="BO12" s="260" t="s">
        <v>14</v>
      </c>
      <c r="BP12" s="259"/>
      <c r="BQ12" s="261" t="s">
        <v>15</v>
      </c>
      <c r="BR12" s="262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>
      <c r="A13" s="89">
        <v>1</v>
      </c>
      <c r="B13" s="90" t="s">
        <v>233</v>
      </c>
      <c r="C13" s="91"/>
      <c r="D13" s="92"/>
      <c r="E13" s="93"/>
      <c r="F13" s="94"/>
      <c r="G13" s="95"/>
      <c r="H13" s="142"/>
      <c r="I13" s="143"/>
      <c r="J13" s="102" t="s">
        <v>243</v>
      </c>
      <c r="K13" s="144"/>
      <c r="L13" s="144"/>
      <c r="M13" s="144"/>
      <c r="N13" s="144"/>
      <c r="O13" s="144"/>
      <c r="P13" s="144"/>
      <c r="Q13" s="144"/>
      <c r="R13" s="145"/>
      <c r="S13" s="144"/>
      <c r="T13" s="145"/>
      <c r="U13" s="146"/>
      <c r="V13" s="145"/>
      <c r="W13" s="145"/>
      <c r="X13" s="102" t="s">
        <v>243</v>
      </c>
      <c r="Y13" s="144"/>
      <c r="Z13" s="144"/>
      <c r="AA13" s="145"/>
      <c r="AB13" s="142"/>
      <c r="AC13" s="145"/>
      <c r="AD13" s="145"/>
      <c r="AE13" s="145"/>
      <c r="AF13" s="145"/>
      <c r="AG13" s="147"/>
      <c r="AH13" s="145"/>
      <c r="AI13" s="147"/>
      <c r="AJ13" s="142"/>
      <c r="AK13" s="148"/>
      <c r="AL13" s="102" t="s">
        <v>243</v>
      </c>
      <c r="AM13" s="145"/>
      <c r="AN13" s="149"/>
      <c r="AO13" s="148"/>
      <c r="AP13" s="142"/>
      <c r="AQ13" s="144"/>
      <c r="AR13" s="148"/>
      <c r="AS13" s="144"/>
      <c r="AT13" s="145"/>
      <c r="AU13" s="147"/>
      <c r="AV13" s="145"/>
      <c r="AW13" s="147"/>
      <c r="AX13" s="142"/>
      <c r="AY13" s="322" t="s">
        <v>252</v>
      </c>
      <c r="AZ13" s="323"/>
      <c r="BA13" s="147"/>
      <c r="BB13" s="149"/>
      <c r="BC13" s="148"/>
      <c r="BD13" s="142"/>
      <c r="BE13" s="144"/>
      <c r="BF13" s="149"/>
      <c r="BG13" s="144"/>
      <c r="BH13" s="144"/>
      <c r="BI13" s="144"/>
      <c r="BJ13" s="102" t="s">
        <v>243</v>
      </c>
      <c r="BK13" s="148"/>
      <c r="BL13" s="150"/>
      <c r="BM13" s="254">
        <f t="shared" ref="BM13:BM18" si="0">COUNTIF(C13:BL13,"E")</f>
        <v>0</v>
      </c>
      <c r="BN13" s="255"/>
      <c r="BO13" s="228">
        <f t="shared" ref="BO13:BO18" si="1">COUNTIF(C13:BL13,"F")</f>
        <v>0</v>
      </c>
      <c r="BP13" s="255"/>
      <c r="BQ13" s="228">
        <f t="shared" ref="BQ13:BQ18" si="2">BM13+BO13</f>
        <v>0</v>
      </c>
      <c r="BR13" s="229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>
      <c r="A14" s="106">
        <v>2</v>
      </c>
      <c r="B14" s="82" t="s">
        <v>217</v>
      </c>
      <c r="C14" s="72"/>
      <c r="D14" s="40"/>
      <c r="E14" s="41"/>
      <c r="F14" s="42"/>
      <c r="G14" s="43"/>
      <c r="H14" s="151"/>
      <c r="I14" s="152"/>
      <c r="J14" s="63" t="s">
        <v>243</v>
      </c>
      <c r="K14" s="153"/>
      <c r="L14" s="153"/>
      <c r="M14" s="153"/>
      <c r="N14" s="153"/>
      <c r="O14" s="153"/>
      <c r="P14" s="153"/>
      <c r="Q14" s="153"/>
      <c r="R14" s="154"/>
      <c r="S14" s="153"/>
      <c r="T14" s="154"/>
      <c r="U14" s="155"/>
      <c r="V14" s="154"/>
      <c r="W14" s="154"/>
      <c r="X14" s="63" t="s">
        <v>243</v>
      </c>
      <c r="Y14" s="153"/>
      <c r="Z14" s="153"/>
      <c r="AA14" s="154"/>
      <c r="AB14" s="151"/>
      <c r="AC14" s="154"/>
      <c r="AD14" s="154"/>
      <c r="AE14" s="154"/>
      <c r="AF14" s="154"/>
      <c r="AG14" s="156"/>
      <c r="AH14" s="157"/>
      <c r="AI14" s="158"/>
      <c r="AJ14" s="159"/>
      <c r="AK14" s="160"/>
      <c r="AL14" s="63" t="s">
        <v>243</v>
      </c>
      <c r="AM14" s="153"/>
      <c r="AN14" s="161"/>
      <c r="AO14" s="11"/>
      <c r="AP14" s="151"/>
      <c r="AQ14" s="153"/>
      <c r="AR14" s="11"/>
      <c r="AS14" s="153"/>
      <c r="AT14" s="154"/>
      <c r="AU14" s="162"/>
      <c r="AV14" s="154"/>
      <c r="AW14" s="162"/>
      <c r="AX14" s="151"/>
      <c r="AY14" s="324"/>
      <c r="AZ14" s="325"/>
      <c r="BA14" s="162"/>
      <c r="BB14" s="161"/>
      <c r="BC14" s="11"/>
      <c r="BD14" s="151"/>
      <c r="BE14" s="153"/>
      <c r="BF14" s="161"/>
      <c r="BG14" s="153"/>
      <c r="BH14" s="153"/>
      <c r="BI14" s="153"/>
      <c r="BJ14" s="63" t="s">
        <v>243</v>
      </c>
      <c r="BK14" s="11"/>
      <c r="BL14" s="163"/>
      <c r="BM14" s="254">
        <f t="shared" si="0"/>
        <v>0</v>
      </c>
      <c r="BN14" s="255"/>
      <c r="BO14" s="228">
        <f t="shared" si="1"/>
        <v>0</v>
      </c>
      <c r="BP14" s="255"/>
      <c r="BQ14" s="228">
        <f t="shared" si="2"/>
        <v>0</v>
      </c>
      <c r="BR14" s="229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>
      <c r="A15" s="106">
        <v>4</v>
      </c>
      <c r="B15" s="82" t="s">
        <v>216</v>
      </c>
      <c r="C15" s="72"/>
      <c r="D15" s="40"/>
      <c r="E15" s="41"/>
      <c r="F15" s="42"/>
      <c r="G15" s="62"/>
      <c r="H15" s="151"/>
      <c r="I15" s="152"/>
      <c r="J15" s="63" t="s">
        <v>243</v>
      </c>
      <c r="K15" s="153"/>
      <c r="L15" s="153"/>
      <c r="M15" s="153"/>
      <c r="N15" s="153"/>
      <c r="O15" s="153"/>
      <c r="P15" s="153"/>
      <c r="Q15" s="153"/>
      <c r="R15" s="154"/>
      <c r="S15" s="153"/>
      <c r="T15" s="154"/>
      <c r="U15" s="155"/>
      <c r="V15" s="154"/>
      <c r="W15" s="154"/>
      <c r="X15" s="63" t="s">
        <v>243</v>
      </c>
      <c r="Y15" s="153"/>
      <c r="Z15" s="153"/>
      <c r="AA15" s="154"/>
      <c r="AB15" s="151"/>
      <c r="AC15" s="154"/>
      <c r="AD15" s="154"/>
      <c r="AE15" s="154"/>
      <c r="AF15" s="154"/>
      <c r="AG15" s="162"/>
      <c r="AH15" s="154"/>
      <c r="AI15" s="158"/>
      <c r="AJ15" s="159"/>
      <c r="AK15" s="11"/>
      <c r="AL15" s="63" t="s">
        <v>243</v>
      </c>
      <c r="AM15" s="153"/>
      <c r="AN15" s="161"/>
      <c r="AO15" s="11"/>
      <c r="AP15" s="151"/>
      <c r="AQ15" s="153"/>
      <c r="AR15" s="11"/>
      <c r="AS15" s="153"/>
      <c r="AT15" s="154"/>
      <c r="AU15" s="162"/>
      <c r="AV15" s="154"/>
      <c r="AW15" s="162"/>
      <c r="AX15" s="151"/>
      <c r="AY15" s="324"/>
      <c r="AZ15" s="325"/>
      <c r="BA15" s="162"/>
      <c r="BB15" s="161"/>
      <c r="BC15" s="11"/>
      <c r="BD15" s="151"/>
      <c r="BE15" s="153"/>
      <c r="BF15" s="161"/>
      <c r="BG15" s="153"/>
      <c r="BH15" s="153"/>
      <c r="BI15" s="153"/>
      <c r="BJ15" s="63" t="s">
        <v>243</v>
      </c>
      <c r="BK15" s="11"/>
      <c r="BL15" s="163"/>
      <c r="BM15" s="254">
        <f t="shared" si="0"/>
        <v>0</v>
      </c>
      <c r="BN15" s="255"/>
      <c r="BO15" s="228">
        <f t="shared" si="1"/>
        <v>0</v>
      </c>
      <c r="BP15" s="255"/>
      <c r="BQ15" s="228">
        <f t="shared" si="2"/>
        <v>0</v>
      </c>
      <c r="BR15" s="229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5.75" customHeight="1">
      <c r="A16" s="106">
        <v>5</v>
      </c>
      <c r="B16" s="82" t="s">
        <v>215</v>
      </c>
      <c r="C16" s="72"/>
      <c r="D16" s="40"/>
      <c r="E16" s="41"/>
      <c r="F16" s="42"/>
      <c r="G16" s="43"/>
      <c r="H16" s="151"/>
      <c r="I16" s="152"/>
      <c r="J16" s="63" t="s">
        <v>243</v>
      </c>
      <c r="K16" s="153"/>
      <c r="L16" s="153"/>
      <c r="M16" s="153"/>
      <c r="N16" s="153"/>
      <c r="O16" s="153"/>
      <c r="P16" s="153"/>
      <c r="Q16" s="153"/>
      <c r="R16" s="154"/>
      <c r="S16" s="153"/>
      <c r="T16" s="154"/>
      <c r="U16" s="155"/>
      <c r="V16" s="154"/>
      <c r="W16" s="154"/>
      <c r="X16" s="63" t="s">
        <v>243</v>
      </c>
      <c r="Y16" s="153"/>
      <c r="Z16" s="153"/>
      <c r="AA16" s="154"/>
      <c r="AB16" s="151"/>
      <c r="AC16" s="154"/>
      <c r="AD16" s="154"/>
      <c r="AE16" s="154"/>
      <c r="AF16" s="154"/>
      <c r="AG16" s="162"/>
      <c r="AH16" s="154"/>
      <c r="AI16" s="158"/>
      <c r="AJ16" s="159"/>
      <c r="AK16" s="11"/>
      <c r="AL16" s="63" t="s">
        <v>243</v>
      </c>
      <c r="AM16" s="153"/>
      <c r="AN16" s="161"/>
      <c r="AO16" s="11"/>
      <c r="AP16" s="151"/>
      <c r="AQ16" s="153"/>
      <c r="AR16" s="11"/>
      <c r="AS16" s="153"/>
      <c r="AT16" s="154"/>
      <c r="AU16" s="162"/>
      <c r="AV16" s="154"/>
      <c r="AW16" s="162"/>
      <c r="AX16" s="151"/>
      <c r="AY16" s="324"/>
      <c r="AZ16" s="325"/>
      <c r="BA16" s="162"/>
      <c r="BB16" s="161"/>
      <c r="BC16" s="11"/>
      <c r="BD16" s="151"/>
      <c r="BE16" s="153"/>
      <c r="BF16" s="161"/>
      <c r="BG16" s="153"/>
      <c r="BH16" s="153"/>
      <c r="BI16" s="153"/>
      <c r="BJ16" s="63" t="s">
        <v>243</v>
      </c>
      <c r="BK16" s="11"/>
      <c r="BL16" s="163"/>
      <c r="BM16" s="254">
        <f t="shared" si="0"/>
        <v>0</v>
      </c>
      <c r="BN16" s="255"/>
      <c r="BO16" s="228">
        <f t="shared" si="1"/>
        <v>0</v>
      </c>
      <c r="BP16" s="255"/>
      <c r="BQ16" s="228">
        <f t="shared" si="2"/>
        <v>0</v>
      </c>
      <c r="BR16" s="229"/>
      <c r="BS16" s="66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9.5" customHeight="1">
      <c r="A17" s="106">
        <v>7</v>
      </c>
      <c r="B17" s="82" t="s">
        <v>214</v>
      </c>
      <c r="C17" s="72"/>
      <c r="D17" s="40"/>
      <c r="E17" s="41"/>
      <c r="F17" s="42"/>
      <c r="G17" s="43"/>
      <c r="H17" s="151"/>
      <c r="I17" s="152"/>
      <c r="J17" s="63" t="s">
        <v>243</v>
      </c>
      <c r="K17" s="153"/>
      <c r="L17" s="153"/>
      <c r="M17" s="153"/>
      <c r="N17" s="153"/>
      <c r="O17" s="153"/>
      <c r="P17" s="153"/>
      <c r="Q17" s="153"/>
      <c r="R17" s="154"/>
      <c r="S17" s="153"/>
      <c r="T17" s="154"/>
      <c r="U17" s="155"/>
      <c r="V17" s="154"/>
      <c r="W17" s="154"/>
      <c r="X17" s="63" t="s">
        <v>243</v>
      </c>
      <c r="Y17" s="153"/>
      <c r="Z17" s="153"/>
      <c r="AA17" s="154"/>
      <c r="AB17" s="151"/>
      <c r="AC17" s="154"/>
      <c r="AD17" s="154"/>
      <c r="AE17" s="154"/>
      <c r="AF17" s="154"/>
      <c r="AG17" s="162"/>
      <c r="AH17" s="154"/>
      <c r="AI17" s="158"/>
      <c r="AJ17" s="159"/>
      <c r="AK17" s="11"/>
      <c r="AL17" s="63" t="s">
        <v>243</v>
      </c>
      <c r="AM17" s="153"/>
      <c r="AN17" s="161"/>
      <c r="AO17" s="11"/>
      <c r="AP17" s="151"/>
      <c r="AQ17" s="153"/>
      <c r="AR17" s="11"/>
      <c r="AS17" s="153"/>
      <c r="AT17" s="154"/>
      <c r="AU17" s="162"/>
      <c r="AV17" s="154"/>
      <c r="AW17" s="162"/>
      <c r="AX17" s="151"/>
      <c r="AY17" s="324"/>
      <c r="AZ17" s="325"/>
      <c r="BA17" s="162"/>
      <c r="BB17" s="161"/>
      <c r="BC17" s="11"/>
      <c r="BD17" s="151"/>
      <c r="BE17" s="153"/>
      <c r="BF17" s="161"/>
      <c r="BG17" s="153"/>
      <c r="BH17" s="153"/>
      <c r="BI17" s="153"/>
      <c r="BJ17" s="63" t="s">
        <v>243</v>
      </c>
      <c r="BK17" s="11"/>
      <c r="BL17" s="163"/>
      <c r="BM17" s="254">
        <f t="shared" si="0"/>
        <v>0</v>
      </c>
      <c r="BN17" s="255"/>
      <c r="BO17" s="228">
        <f t="shared" si="1"/>
        <v>0</v>
      </c>
      <c r="BP17" s="255"/>
      <c r="BQ17" s="228">
        <f t="shared" si="2"/>
        <v>0</v>
      </c>
      <c r="BR17" s="229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>
      <c r="A18" s="106">
        <v>9</v>
      </c>
      <c r="B18" s="82" t="s">
        <v>225</v>
      </c>
      <c r="C18" s="72"/>
      <c r="D18" s="40"/>
      <c r="E18" s="41"/>
      <c r="F18" s="42"/>
      <c r="G18" s="43"/>
      <c r="H18" s="151"/>
      <c r="I18" s="152"/>
      <c r="J18" s="63" t="s">
        <v>243</v>
      </c>
      <c r="K18" s="153"/>
      <c r="L18" s="153"/>
      <c r="M18" s="153"/>
      <c r="N18" s="153"/>
      <c r="O18" s="153"/>
      <c r="P18" s="153"/>
      <c r="Q18" s="153"/>
      <c r="R18" s="154"/>
      <c r="S18" s="153"/>
      <c r="T18" s="154"/>
      <c r="U18" s="155"/>
      <c r="V18" s="154"/>
      <c r="W18" s="154"/>
      <c r="X18" s="63" t="s">
        <v>243</v>
      </c>
      <c r="Y18" s="153"/>
      <c r="Z18" s="153"/>
      <c r="AA18" s="154"/>
      <c r="AB18" s="151"/>
      <c r="AC18" s="154"/>
      <c r="AD18" s="154"/>
      <c r="AE18" s="154"/>
      <c r="AF18" s="154"/>
      <c r="AG18" s="162"/>
      <c r="AH18" s="154"/>
      <c r="AI18" s="158"/>
      <c r="AJ18" s="159"/>
      <c r="AK18" s="11"/>
      <c r="AL18" s="63" t="s">
        <v>243</v>
      </c>
      <c r="AM18" s="153"/>
      <c r="AN18" s="161"/>
      <c r="AO18" s="11"/>
      <c r="AP18" s="151"/>
      <c r="AQ18" s="153"/>
      <c r="AR18" s="11"/>
      <c r="AS18" s="153"/>
      <c r="AT18" s="154"/>
      <c r="AU18" s="162"/>
      <c r="AV18" s="154"/>
      <c r="AW18" s="162"/>
      <c r="AX18" s="151"/>
      <c r="AY18" s="324"/>
      <c r="AZ18" s="325"/>
      <c r="BA18" s="162"/>
      <c r="BB18" s="161"/>
      <c r="BC18" s="11"/>
      <c r="BD18" s="151"/>
      <c r="BE18" s="153"/>
      <c r="BF18" s="161"/>
      <c r="BG18" s="153"/>
      <c r="BH18" s="153"/>
      <c r="BI18" s="153"/>
      <c r="BJ18" s="63" t="s">
        <v>243</v>
      </c>
      <c r="BK18" s="11"/>
      <c r="BL18" s="163"/>
      <c r="BM18" s="254">
        <f t="shared" si="0"/>
        <v>0</v>
      </c>
      <c r="BN18" s="255"/>
      <c r="BO18" s="228">
        <f t="shared" si="1"/>
        <v>0</v>
      </c>
      <c r="BP18" s="255"/>
      <c r="BQ18" s="228">
        <f t="shared" si="2"/>
        <v>0</v>
      </c>
      <c r="BR18" s="229"/>
      <c r="BS18" s="67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>
      <c r="A19" s="106">
        <v>10</v>
      </c>
      <c r="B19" s="82" t="s">
        <v>229</v>
      </c>
      <c r="C19" s="73"/>
      <c r="D19" s="58"/>
      <c r="E19" s="59"/>
      <c r="F19" s="60"/>
      <c r="G19" s="58"/>
      <c r="H19" s="151"/>
      <c r="I19" s="164"/>
      <c r="J19" s="63" t="s">
        <v>243</v>
      </c>
      <c r="K19" s="153"/>
      <c r="L19" s="153"/>
      <c r="M19" s="153"/>
      <c r="N19" s="165"/>
      <c r="O19" s="153"/>
      <c r="P19" s="153"/>
      <c r="Q19" s="153"/>
      <c r="R19" s="154"/>
      <c r="S19" s="153"/>
      <c r="T19" s="154"/>
      <c r="U19" s="155"/>
      <c r="V19" s="154"/>
      <c r="W19" s="154"/>
      <c r="X19" s="63" t="s">
        <v>243</v>
      </c>
      <c r="Y19" s="152"/>
      <c r="Z19" s="153"/>
      <c r="AA19" s="154"/>
      <c r="AB19" s="151"/>
      <c r="AC19" s="154"/>
      <c r="AD19" s="154"/>
      <c r="AE19" s="154"/>
      <c r="AF19" s="154"/>
      <c r="AG19" s="162"/>
      <c r="AH19" s="154"/>
      <c r="AI19" s="158"/>
      <c r="AJ19" s="159"/>
      <c r="AK19" s="11"/>
      <c r="AL19" s="63" t="s">
        <v>243</v>
      </c>
      <c r="AM19" s="152"/>
      <c r="AN19" s="161"/>
      <c r="AO19" s="11"/>
      <c r="AP19" s="151"/>
      <c r="AQ19" s="153"/>
      <c r="AR19" s="11"/>
      <c r="AS19" s="153"/>
      <c r="AT19" s="154"/>
      <c r="AU19" s="154"/>
      <c r="AV19" s="154"/>
      <c r="AW19" s="162"/>
      <c r="AX19" s="151"/>
      <c r="AY19" s="324"/>
      <c r="AZ19" s="325"/>
      <c r="BA19" s="152"/>
      <c r="BB19" s="161"/>
      <c r="BC19" s="11"/>
      <c r="BD19" s="151"/>
      <c r="BE19" s="153"/>
      <c r="BF19" s="161"/>
      <c r="BG19" s="153"/>
      <c r="BH19" s="153"/>
      <c r="BI19" s="153"/>
      <c r="BJ19" s="63" t="s">
        <v>243</v>
      </c>
      <c r="BK19" s="11"/>
      <c r="BL19" s="163"/>
      <c r="BM19" s="70"/>
      <c r="BN19" s="11"/>
      <c r="BO19" s="11"/>
      <c r="BP19" s="11"/>
      <c r="BQ19" s="11"/>
      <c r="BR19" s="13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>
      <c r="A20" s="106">
        <v>11</v>
      </c>
      <c r="B20" s="82" t="s">
        <v>221</v>
      </c>
      <c r="C20" s="73"/>
      <c r="D20" s="58"/>
      <c r="E20" s="59"/>
      <c r="F20" s="60"/>
      <c r="G20" s="58"/>
      <c r="H20" s="151"/>
      <c r="I20" s="164"/>
      <c r="J20" s="63" t="s">
        <v>243</v>
      </c>
      <c r="K20" s="153"/>
      <c r="L20" s="153"/>
      <c r="M20" s="153"/>
      <c r="N20" s="165"/>
      <c r="O20" s="153"/>
      <c r="P20" s="153"/>
      <c r="Q20" s="153"/>
      <c r="R20" s="154"/>
      <c r="S20" s="153"/>
      <c r="T20" s="154"/>
      <c r="U20" s="155"/>
      <c r="V20" s="154"/>
      <c r="W20" s="154"/>
      <c r="X20" s="63" t="s">
        <v>243</v>
      </c>
      <c r="Y20" s="152"/>
      <c r="Z20" s="153"/>
      <c r="AA20" s="154"/>
      <c r="AB20" s="151"/>
      <c r="AC20" s="154"/>
      <c r="AD20" s="154"/>
      <c r="AE20" s="154"/>
      <c r="AF20" s="154"/>
      <c r="AG20" s="162"/>
      <c r="AH20" s="154"/>
      <c r="AI20" s="158"/>
      <c r="AJ20" s="159"/>
      <c r="AK20" s="11"/>
      <c r="AL20" s="63" t="s">
        <v>243</v>
      </c>
      <c r="AM20" s="152"/>
      <c r="AN20" s="161"/>
      <c r="AO20" s="11"/>
      <c r="AP20" s="151"/>
      <c r="AQ20" s="153"/>
      <c r="AR20" s="11"/>
      <c r="AS20" s="153"/>
      <c r="AT20" s="154"/>
      <c r="AU20" s="154"/>
      <c r="AV20" s="154"/>
      <c r="AW20" s="162"/>
      <c r="AX20" s="151"/>
      <c r="AY20" s="324"/>
      <c r="AZ20" s="325"/>
      <c r="BA20" s="152"/>
      <c r="BB20" s="161"/>
      <c r="BC20" s="11"/>
      <c r="BD20" s="151"/>
      <c r="BE20" s="153"/>
      <c r="BF20" s="161"/>
      <c r="BG20" s="153"/>
      <c r="BH20" s="153"/>
      <c r="BI20" s="153"/>
      <c r="BJ20" s="63" t="s">
        <v>243</v>
      </c>
      <c r="BK20" s="11"/>
      <c r="BL20" s="163"/>
      <c r="BM20" s="70"/>
      <c r="BN20" s="11"/>
      <c r="BO20" s="11"/>
      <c r="BP20" s="11"/>
      <c r="BQ20" s="11"/>
      <c r="BR20" s="13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>
      <c r="A21" s="106">
        <v>12</v>
      </c>
      <c r="B21" s="82" t="s">
        <v>213</v>
      </c>
      <c r="C21" s="73"/>
      <c r="D21" s="58"/>
      <c r="E21" s="59"/>
      <c r="F21" s="60"/>
      <c r="G21" s="58"/>
      <c r="H21" s="151"/>
      <c r="I21" s="164"/>
      <c r="J21" s="63" t="s">
        <v>243</v>
      </c>
      <c r="K21" s="153"/>
      <c r="L21" s="153"/>
      <c r="M21" s="153"/>
      <c r="N21" s="165"/>
      <c r="O21" s="153"/>
      <c r="P21" s="153"/>
      <c r="Q21" s="153"/>
      <c r="R21" s="154"/>
      <c r="S21" s="153"/>
      <c r="T21" s="154"/>
      <c r="U21" s="155"/>
      <c r="V21" s="154"/>
      <c r="W21" s="154"/>
      <c r="X21" s="63" t="s">
        <v>243</v>
      </c>
      <c r="Y21" s="152"/>
      <c r="Z21" s="153"/>
      <c r="AA21" s="154"/>
      <c r="AB21" s="151"/>
      <c r="AC21" s="154"/>
      <c r="AD21" s="154"/>
      <c r="AE21" s="154"/>
      <c r="AF21" s="154"/>
      <c r="AG21" s="162"/>
      <c r="AH21" s="154"/>
      <c r="AI21" s="158"/>
      <c r="AJ21" s="159"/>
      <c r="AK21" s="11"/>
      <c r="AL21" s="63" t="s">
        <v>243</v>
      </c>
      <c r="AM21" s="152"/>
      <c r="AN21" s="161"/>
      <c r="AO21" s="11"/>
      <c r="AP21" s="151"/>
      <c r="AQ21" s="153"/>
      <c r="AR21" s="11"/>
      <c r="AS21" s="153"/>
      <c r="AT21" s="154"/>
      <c r="AU21" s="154"/>
      <c r="AV21" s="154"/>
      <c r="AW21" s="162"/>
      <c r="AX21" s="151"/>
      <c r="AY21" s="324"/>
      <c r="AZ21" s="325"/>
      <c r="BA21" s="152"/>
      <c r="BB21" s="161"/>
      <c r="BC21" s="11"/>
      <c r="BD21" s="151"/>
      <c r="BE21" s="153"/>
      <c r="BF21" s="161"/>
      <c r="BG21" s="153"/>
      <c r="BH21" s="153"/>
      <c r="BI21" s="153"/>
      <c r="BJ21" s="63" t="s">
        <v>243</v>
      </c>
      <c r="BK21" s="11"/>
      <c r="BL21" s="163"/>
      <c r="BM21" s="83"/>
      <c r="BN21" s="70"/>
      <c r="BO21" s="68"/>
      <c r="BP21" s="70"/>
      <c r="BQ21" s="68"/>
      <c r="BR21" s="71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</row>
    <row r="22" spans="1:89" ht="19.5" customHeight="1">
      <c r="A22" s="106">
        <v>14</v>
      </c>
      <c r="B22" s="82" t="s">
        <v>219</v>
      </c>
      <c r="C22" s="73"/>
      <c r="D22" s="58"/>
      <c r="E22" s="59"/>
      <c r="F22" s="60"/>
      <c r="G22" s="58"/>
      <c r="H22" s="151"/>
      <c r="I22" s="164"/>
      <c r="J22" s="63" t="s">
        <v>243</v>
      </c>
      <c r="K22" s="153"/>
      <c r="L22" s="153"/>
      <c r="M22" s="153"/>
      <c r="N22" s="165"/>
      <c r="O22" s="153"/>
      <c r="P22" s="153"/>
      <c r="Q22" s="153"/>
      <c r="R22" s="154"/>
      <c r="S22" s="153"/>
      <c r="T22" s="154"/>
      <c r="U22" s="155"/>
      <c r="V22" s="154"/>
      <c r="W22" s="154"/>
      <c r="X22" s="63" t="s">
        <v>243</v>
      </c>
      <c r="Y22" s="152"/>
      <c r="Z22" s="153"/>
      <c r="AA22" s="154"/>
      <c r="AB22" s="151"/>
      <c r="AC22" s="154"/>
      <c r="AD22" s="154"/>
      <c r="AE22" s="154"/>
      <c r="AF22" s="154"/>
      <c r="AG22" s="162"/>
      <c r="AH22" s="154"/>
      <c r="AI22" s="158"/>
      <c r="AJ22" s="159"/>
      <c r="AK22" s="11"/>
      <c r="AL22" s="63" t="s">
        <v>243</v>
      </c>
      <c r="AM22" s="152"/>
      <c r="AN22" s="161"/>
      <c r="AO22" s="11"/>
      <c r="AP22" s="151"/>
      <c r="AQ22" s="153"/>
      <c r="AR22" s="11"/>
      <c r="AS22" s="153"/>
      <c r="AT22" s="154"/>
      <c r="AU22" s="154"/>
      <c r="AV22" s="154"/>
      <c r="AW22" s="162"/>
      <c r="AX22" s="151"/>
      <c r="AY22" s="324"/>
      <c r="AZ22" s="325"/>
      <c r="BA22" s="152"/>
      <c r="BB22" s="161"/>
      <c r="BC22" s="11"/>
      <c r="BD22" s="151"/>
      <c r="BE22" s="153"/>
      <c r="BF22" s="161"/>
      <c r="BG22" s="153"/>
      <c r="BH22" s="153"/>
      <c r="BI22" s="153"/>
      <c r="BJ22" s="63" t="s">
        <v>243</v>
      </c>
      <c r="BK22" s="11"/>
      <c r="BL22" s="163"/>
      <c r="BM22" s="83"/>
      <c r="BN22" s="70"/>
      <c r="BO22" s="68"/>
      <c r="BP22" s="70"/>
      <c r="BQ22" s="68"/>
      <c r="BR22" s="71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</row>
    <row r="23" spans="1:89" ht="19.5" customHeight="1">
      <c r="A23" s="106">
        <v>15</v>
      </c>
      <c r="B23" s="82" t="s">
        <v>211</v>
      </c>
      <c r="C23" s="73"/>
      <c r="D23" s="58"/>
      <c r="E23" s="59"/>
      <c r="F23" s="60"/>
      <c r="G23" s="58"/>
      <c r="H23" s="151"/>
      <c r="I23" s="164"/>
      <c r="J23" s="63" t="s">
        <v>243</v>
      </c>
      <c r="K23" s="153"/>
      <c r="L23" s="153"/>
      <c r="M23" s="153"/>
      <c r="N23" s="165"/>
      <c r="O23" s="153"/>
      <c r="P23" s="153"/>
      <c r="Q23" s="153"/>
      <c r="R23" s="154"/>
      <c r="S23" s="153"/>
      <c r="T23" s="154"/>
      <c r="U23" s="155"/>
      <c r="V23" s="154"/>
      <c r="W23" s="154"/>
      <c r="X23" s="63" t="s">
        <v>243</v>
      </c>
      <c r="Y23" s="152"/>
      <c r="Z23" s="153"/>
      <c r="AA23" s="154"/>
      <c r="AB23" s="151"/>
      <c r="AC23" s="154"/>
      <c r="AD23" s="154"/>
      <c r="AE23" s="154"/>
      <c r="AF23" s="154"/>
      <c r="AG23" s="162"/>
      <c r="AH23" s="154"/>
      <c r="AI23" s="158"/>
      <c r="AJ23" s="159"/>
      <c r="AK23" s="11"/>
      <c r="AL23" s="63" t="s">
        <v>243</v>
      </c>
      <c r="AM23" s="152"/>
      <c r="AN23" s="161"/>
      <c r="AO23" s="11"/>
      <c r="AP23" s="151"/>
      <c r="AQ23" s="153"/>
      <c r="AR23" s="11"/>
      <c r="AS23" s="153"/>
      <c r="AT23" s="154"/>
      <c r="AU23" s="154"/>
      <c r="AV23" s="154"/>
      <c r="AW23" s="162"/>
      <c r="AX23" s="151"/>
      <c r="AY23" s="324"/>
      <c r="AZ23" s="325"/>
      <c r="BA23" s="152"/>
      <c r="BB23" s="161"/>
      <c r="BC23" s="11"/>
      <c r="BD23" s="151"/>
      <c r="BE23" s="153"/>
      <c r="BF23" s="161"/>
      <c r="BG23" s="153"/>
      <c r="BH23" s="153"/>
      <c r="BI23" s="153"/>
      <c r="BJ23" s="63" t="s">
        <v>243</v>
      </c>
      <c r="BK23" s="11"/>
      <c r="BL23" s="163"/>
      <c r="BM23" s="83"/>
      <c r="BN23" s="70"/>
      <c r="BO23" s="68"/>
      <c r="BP23" s="70"/>
      <c r="BQ23" s="68"/>
      <c r="BR23" s="71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</row>
    <row r="24" spans="1:89" ht="19.5" customHeight="1" thickBot="1">
      <c r="A24" s="108">
        <v>16</v>
      </c>
      <c r="B24" s="109" t="s">
        <v>212</v>
      </c>
      <c r="C24" s="110"/>
      <c r="D24" s="111"/>
      <c r="E24" s="112"/>
      <c r="F24" s="113"/>
      <c r="G24" s="111"/>
      <c r="H24" s="166"/>
      <c r="I24" s="167"/>
      <c r="J24" s="128" t="s">
        <v>243</v>
      </c>
      <c r="K24" s="168"/>
      <c r="L24" s="168"/>
      <c r="M24" s="168"/>
      <c r="N24" s="169"/>
      <c r="O24" s="168"/>
      <c r="P24" s="168"/>
      <c r="Q24" s="168"/>
      <c r="R24" s="170"/>
      <c r="S24" s="168"/>
      <c r="T24" s="170"/>
      <c r="U24" s="171"/>
      <c r="V24" s="170"/>
      <c r="W24" s="170"/>
      <c r="X24" s="128" t="s">
        <v>243</v>
      </c>
      <c r="Y24" s="172"/>
      <c r="Z24" s="168"/>
      <c r="AA24" s="170"/>
      <c r="AB24" s="166"/>
      <c r="AC24" s="170"/>
      <c r="AD24" s="170"/>
      <c r="AE24" s="170"/>
      <c r="AF24" s="170"/>
      <c r="AG24" s="173"/>
      <c r="AH24" s="170"/>
      <c r="AI24" s="174"/>
      <c r="AJ24" s="175"/>
      <c r="AK24" s="176"/>
      <c r="AL24" s="128" t="s">
        <v>243</v>
      </c>
      <c r="AM24" s="172"/>
      <c r="AN24" s="177"/>
      <c r="AO24" s="176"/>
      <c r="AP24" s="166"/>
      <c r="AQ24" s="168"/>
      <c r="AR24" s="176"/>
      <c r="AS24" s="168"/>
      <c r="AT24" s="170"/>
      <c r="AU24" s="170"/>
      <c r="AV24" s="170"/>
      <c r="AW24" s="173"/>
      <c r="AX24" s="166"/>
      <c r="AY24" s="326"/>
      <c r="AZ24" s="327"/>
      <c r="BA24" s="172"/>
      <c r="BB24" s="177"/>
      <c r="BC24" s="176"/>
      <c r="BD24" s="166"/>
      <c r="BE24" s="168"/>
      <c r="BF24" s="177"/>
      <c r="BG24" s="168"/>
      <c r="BH24" s="168"/>
      <c r="BI24" s="168"/>
      <c r="BJ24" s="128" t="s">
        <v>243</v>
      </c>
      <c r="BK24" s="176"/>
      <c r="BL24" s="178"/>
      <c r="BM24" s="83"/>
      <c r="BN24" s="70"/>
      <c r="BO24" s="68"/>
      <c r="BP24" s="70"/>
      <c r="BQ24" s="68"/>
      <c r="BR24" s="71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 thickBot="1">
      <c r="A25" s="236"/>
      <c r="B25" s="237"/>
      <c r="C25" s="81"/>
      <c r="D25" s="57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7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7"/>
      <c r="AG25" s="55"/>
      <c r="AH25" s="57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238"/>
      <c r="BN25" s="239"/>
      <c r="BO25" s="240"/>
      <c r="BP25" s="239"/>
      <c r="BQ25" s="240"/>
      <c r="BR25" s="24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spans="1:89" ht="15.75" customHeight="1">
      <c r="A26" s="242" t="s">
        <v>16</v>
      </c>
      <c r="B26" s="243"/>
      <c r="C26" s="243"/>
      <c r="D26" s="243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3"/>
      <c r="AA26" s="243"/>
      <c r="AB26" s="243"/>
      <c r="AC26" s="243"/>
      <c r="AD26" s="243"/>
      <c r="AE26" s="243"/>
      <c r="AF26" s="243"/>
      <c r="AG26" s="243"/>
      <c r="AH26" s="243"/>
      <c r="AI26" s="243"/>
      <c r="AJ26" s="243"/>
      <c r="AK26" s="243"/>
      <c r="AL26" s="243"/>
      <c r="AM26" s="243"/>
      <c r="AN26" s="243"/>
      <c r="AO26" s="243"/>
      <c r="AP26" s="243"/>
      <c r="AQ26" s="243"/>
      <c r="AR26" s="243"/>
      <c r="AS26" s="243"/>
      <c r="AT26" s="243"/>
      <c r="AU26" s="243"/>
      <c r="AV26" s="243"/>
      <c r="AW26" s="243"/>
      <c r="AX26" s="243"/>
      <c r="AY26" s="243"/>
      <c r="AZ26" s="243"/>
      <c r="BA26" s="243"/>
      <c r="BB26" s="243"/>
      <c r="BC26" s="243"/>
      <c r="BD26" s="243"/>
      <c r="BE26" s="243"/>
      <c r="BF26" s="243"/>
      <c r="BG26" s="243"/>
      <c r="BH26" s="243"/>
      <c r="BI26" s="244"/>
      <c r="BJ26" s="244"/>
      <c r="BK26" s="243"/>
      <c r="BL26" s="243"/>
      <c r="BM26" s="243"/>
      <c r="BN26" s="243"/>
      <c r="BO26" s="243"/>
      <c r="BP26" s="243"/>
      <c r="BQ26" s="243"/>
      <c r="BR26" s="245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spans="1:89" ht="53.25" customHeight="1" thickBot="1">
      <c r="A27" s="246"/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247"/>
      <c r="U27" s="247"/>
      <c r="V27" s="247"/>
      <c r="W27" s="247"/>
      <c r="X27" s="247"/>
      <c r="Y27" s="247"/>
      <c r="Z27" s="247"/>
      <c r="AA27" s="247"/>
      <c r="AB27" s="247"/>
      <c r="AC27" s="247"/>
      <c r="AD27" s="247"/>
      <c r="AE27" s="247"/>
      <c r="AF27" s="247"/>
      <c r="AG27" s="247"/>
      <c r="AH27" s="247"/>
      <c r="AI27" s="247"/>
      <c r="AJ27" s="247"/>
      <c r="AK27" s="247"/>
      <c r="AL27" s="247"/>
      <c r="AM27" s="247"/>
      <c r="AN27" s="247"/>
      <c r="AO27" s="247"/>
      <c r="AP27" s="247"/>
      <c r="AQ27" s="247"/>
      <c r="AR27" s="247"/>
      <c r="AS27" s="247"/>
      <c r="AT27" s="247"/>
      <c r="AU27" s="247"/>
      <c r="AV27" s="247"/>
      <c r="AW27" s="247"/>
      <c r="AX27" s="247"/>
      <c r="AY27" s="247"/>
      <c r="AZ27" s="247"/>
      <c r="BA27" s="247"/>
      <c r="BB27" s="247"/>
      <c r="BC27" s="247"/>
      <c r="BD27" s="247"/>
      <c r="BE27" s="247"/>
      <c r="BF27" s="247"/>
      <c r="BG27" s="247"/>
      <c r="BH27" s="247"/>
      <c r="BI27" s="248"/>
      <c r="BJ27" s="248"/>
      <c r="BK27" s="247"/>
      <c r="BL27" s="247"/>
      <c r="BM27" s="247"/>
      <c r="BN27" s="247"/>
      <c r="BO27" s="247"/>
      <c r="BP27" s="247"/>
      <c r="BQ27" s="247"/>
      <c r="BR27" s="249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</row>
    <row r="28" spans="1:89" ht="26.25" customHeight="1" thickBot="1">
      <c r="A28" s="250" t="s">
        <v>17</v>
      </c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251"/>
      <c r="W28" s="251"/>
      <c r="X28" s="251"/>
      <c r="Y28" s="251"/>
      <c r="Z28" s="251"/>
      <c r="AA28" s="251"/>
      <c r="AB28" s="251"/>
      <c r="AC28" s="251"/>
      <c r="AD28" s="251"/>
      <c r="AE28" s="251"/>
      <c r="AF28" s="251"/>
      <c r="AG28" s="251"/>
      <c r="AH28" s="251"/>
      <c r="AI28" s="251"/>
      <c r="AJ28" s="251"/>
      <c r="AK28" s="251"/>
      <c r="AL28" s="251"/>
      <c r="AM28" s="251"/>
      <c r="AN28" s="251"/>
      <c r="AO28" s="251"/>
      <c r="AP28" s="251"/>
      <c r="AQ28" s="251"/>
      <c r="AR28" s="251"/>
      <c r="AS28" s="251"/>
      <c r="AT28" s="251"/>
      <c r="AU28" s="251"/>
      <c r="AV28" s="251"/>
      <c r="AW28" s="251"/>
      <c r="AX28" s="251"/>
      <c r="AY28" s="251"/>
      <c r="AZ28" s="251"/>
      <c r="BA28" s="251"/>
      <c r="BB28" s="251"/>
      <c r="BC28" s="251"/>
      <c r="BD28" s="251"/>
      <c r="BE28" s="251"/>
      <c r="BF28" s="251"/>
      <c r="BG28" s="251"/>
      <c r="BH28" s="251"/>
      <c r="BI28" s="252"/>
      <c r="BJ28" s="252"/>
      <c r="BK28" s="251"/>
      <c r="BL28" s="251"/>
      <c r="BM28" s="251"/>
      <c r="BN28" s="251"/>
      <c r="BO28" s="251"/>
      <c r="BP28" s="251"/>
      <c r="BQ28" s="251"/>
      <c r="BR28" s="253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</row>
    <row r="29" spans="1:89" ht="18" customHeight="1">
      <c r="A29" s="14" t="s">
        <v>18</v>
      </c>
      <c r="B29" s="15"/>
      <c r="C29" s="1"/>
      <c r="D29" s="16"/>
      <c r="E29" s="17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8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64"/>
      <c r="BJ29" s="64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spans="1:89" ht="15.75" customHeight="1">
      <c r="A30" s="1"/>
      <c r="B30" s="15"/>
      <c r="C30" s="19"/>
      <c r="D30" s="19"/>
      <c r="E30" s="17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8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20"/>
      <c r="AJ30" s="20"/>
      <c r="AK30" s="20"/>
      <c r="AL30" s="20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65"/>
      <c r="BJ30" s="65"/>
      <c r="BK30" s="19"/>
      <c r="BL30" s="19"/>
      <c r="BM30" s="19"/>
      <c r="BN30" s="19"/>
      <c r="BO30" s="19"/>
      <c r="BP30" s="19"/>
      <c r="BQ30" s="19"/>
      <c r="BR30" s="19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15.75" customHeight="1">
      <c r="A31" s="1"/>
      <c r="B31" s="15"/>
      <c r="C31" s="19"/>
      <c r="D31" s="19"/>
      <c r="E31" s="17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20"/>
      <c r="AJ31" s="20"/>
      <c r="AK31" s="20"/>
      <c r="AL31" s="20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65"/>
      <c r="BJ31" s="65"/>
      <c r="BK31" s="19"/>
      <c r="BL31" s="19"/>
      <c r="BM31" s="19"/>
      <c r="BN31" s="19"/>
      <c r="BO31" s="19"/>
      <c r="BP31" s="19"/>
      <c r="BQ31" s="19"/>
      <c r="BR31" s="19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spans="1:89" ht="15.75" customHeight="1">
      <c r="A32" s="1"/>
      <c r="B32" s="15"/>
      <c r="C32" s="19"/>
      <c r="D32" s="19"/>
      <c r="E32" s="17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8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20"/>
      <c r="AJ32" s="20"/>
      <c r="AK32" s="20"/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65"/>
      <c r="BJ32" s="65"/>
      <c r="BK32" s="19"/>
      <c r="BL32" s="19"/>
      <c r="BM32" s="19"/>
      <c r="BN32" s="19"/>
      <c r="BO32" s="19"/>
      <c r="BP32" s="19"/>
      <c r="BQ32" s="19"/>
      <c r="BR32" s="19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spans="1:89" ht="15.75" customHeight="1">
      <c r="A33" s="1"/>
      <c r="B33" s="15"/>
      <c r="C33" s="19"/>
      <c r="D33" s="19"/>
      <c r="E33" s="17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8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20"/>
      <c r="AJ33" s="20"/>
      <c r="AK33" s="20"/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65"/>
      <c r="BJ33" s="65"/>
      <c r="BK33" s="19"/>
      <c r="BL33" s="19"/>
      <c r="BM33" s="19"/>
      <c r="BN33" s="19"/>
      <c r="BO33" s="19"/>
      <c r="BP33" s="19"/>
      <c r="BQ33" s="19"/>
      <c r="BR33" s="19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</sheetData>
  <mergeCells count="80">
    <mergeCell ref="A28:BR28"/>
    <mergeCell ref="BM18:BN18"/>
    <mergeCell ref="BO18:BP18"/>
    <mergeCell ref="BQ18:BR18"/>
    <mergeCell ref="A25:B25"/>
    <mergeCell ref="BM25:BN25"/>
    <mergeCell ref="BO25:BP25"/>
    <mergeCell ref="BQ25:BR25"/>
    <mergeCell ref="A26:BR27"/>
    <mergeCell ref="AY13:AZ24"/>
    <mergeCell ref="BM16:BN16"/>
    <mergeCell ref="BO16:BP16"/>
    <mergeCell ref="BQ16:BR16"/>
    <mergeCell ref="BM17:BN17"/>
    <mergeCell ref="BO17:BP17"/>
    <mergeCell ref="BQ17:BR17"/>
    <mergeCell ref="BM14:BN14"/>
    <mergeCell ref="BO14:BP14"/>
    <mergeCell ref="BQ14:BR14"/>
    <mergeCell ref="BM15:BN15"/>
    <mergeCell ref="BO15:BP15"/>
    <mergeCell ref="BQ15:BR15"/>
    <mergeCell ref="BK11:BL11"/>
    <mergeCell ref="BM12:BN12"/>
    <mergeCell ref="BO12:BP12"/>
    <mergeCell ref="BQ12:BR12"/>
    <mergeCell ref="BM13:BN13"/>
    <mergeCell ref="BO13:BP13"/>
    <mergeCell ref="BQ13:BR13"/>
    <mergeCell ref="AI11:AJ11"/>
    <mergeCell ref="BI11:BJ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Y11:Z11"/>
    <mergeCell ref="AA11:AB11"/>
    <mergeCell ref="AC11:AD11"/>
    <mergeCell ref="AE11:AF11"/>
    <mergeCell ref="AG11:AH11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K11:AL11"/>
    <mergeCell ref="O11:P11"/>
    <mergeCell ref="Q11:R11"/>
    <mergeCell ref="S11:T11"/>
    <mergeCell ref="U11:V11"/>
    <mergeCell ref="W11:X11"/>
    <mergeCell ref="A8:B8"/>
    <mergeCell ref="F8:G8"/>
    <mergeCell ref="M8:N8"/>
    <mergeCell ref="Q8:BR8"/>
    <mergeCell ref="A9:AV9"/>
    <mergeCell ref="AW9:BD9"/>
    <mergeCell ref="BE9:BK9"/>
    <mergeCell ref="BL9:BR9"/>
    <mergeCell ref="A1:B6"/>
    <mergeCell ref="C1:BL6"/>
    <mergeCell ref="BM1:BR6"/>
    <mergeCell ref="A7:B7"/>
    <mergeCell ref="C7:AN7"/>
    <mergeCell ref="AO7:AS7"/>
    <mergeCell ref="AT7:AY7"/>
    <mergeCell ref="AZ7:BD7"/>
    <mergeCell ref="BE7:BR7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29" max="16383" man="1"/>
  </rowBreaks>
  <colBreaks count="1" manualBreakCount="1">
    <brk id="71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</sheetPr>
  <dimension ref="A1:CK77"/>
  <sheetViews>
    <sheetView view="pageBreakPreview" topLeftCell="N8" zoomScaleNormal="100" zoomScaleSheetLayoutView="100" workbookViewId="0">
      <selection activeCell="BA19" sqref="BA19"/>
    </sheetView>
  </sheetViews>
  <sheetFormatPr baseColWidth="10" defaultColWidth="12.5703125" defaultRowHeight="15" customHeight="1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3.7109375" customWidth="1"/>
    <col min="8" max="8" width="4.140625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>
      <c r="A1" s="266"/>
      <c r="B1" s="267"/>
      <c r="C1" s="271" t="s">
        <v>55</v>
      </c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  <c r="AX1" s="272"/>
      <c r="AY1" s="272"/>
      <c r="AZ1" s="272"/>
      <c r="BA1" s="272"/>
      <c r="BB1" s="272"/>
      <c r="BC1" s="272"/>
      <c r="BD1" s="272"/>
      <c r="BE1" s="272"/>
      <c r="BF1" s="272"/>
      <c r="BG1" s="272"/>
      <c r="BH1" s="272"/>
      <c r="BI1" s="273"/>
      <c r="BJ1" s="273"/>
      <c r="BK1" s="272"/>
      <c r="BL1" s="272"/>
      <c r="BM1" s="277"/>
      <c r="BN1" s="243"/>
      <c r="BO1" s="243"/>
      <c r="BP1" s="243"/>
      <c r="BQ1" s="243"/>
      <c r="BR1" s="245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>
      <c r="A2" s="268"/>
      <c r="B2" s="269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44"/>
      <c r="BN2" s="278"/>
      <c r="BO2" s="278"/>
      <c r="BP2" s="278"/>
      <c r="BQ2" s="278"/>
      <c r="BR2" s="279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>
      <c r="A3" s="268"/>
      <c r="B3" s="269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4"/>
      <c r="BE3" s="274"/>
      <c r="BF3" s="274"/>
      <c r="BG3" s="274"/>
      <c r="BH3" s="274"/>
      <c r="BI3" s="274"/>
      <c r="BJ3" s="274"/>
      <c r="BK3" s="274"/>
      <c r="BL3" s="274"/>
      <c r="BM3" s="244"/>
      <c r="BN3" s="278"/>
      <c r="BO3" s="278"/>
      <c r="BP3" s="278"/>
      <c r="BQ3" s="278"/>
      <c r="BR3" s="279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>
      <c r="A4" s="268"/>
      <c r="B4" s="269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4"/>
      <c r="BK4" s="274"/>
      <c r="BL4" s="274"/>
      <c r="BM4" s="244"/>
      <c r="BN4" s="278"/>
      <c r="BO4" s="278"/>
      <c r="BP4" s="278"/>
      <c r="BQ4" s="278"/>
      <c r="BR4" s="279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>
      <c r="A5" s="268"/>
      <c r="B5" s="269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P5" s="274"/>
      <c r="AQ5" s="274"/>
      <c r="AR5" s="274"/>
      <c r="AS5" s="274"/>
      <c r="AT5" s="274"/>
      <c r="AU5" s="274"/>
      <c r="AV5" s="274"/>
      <c r="AW5" s="274"/>
      <c r="AX5" s="274"/>
      <c r="AY5" s="274"/>
      <c r="AZ5" s="274"/>
      <c r="BA5" s="274"/>
      <c r="BB5" s="274"/>
      <c r="BC5" s="274"/>
      <c r="BD5" s="274"/>
      <c r="BE5" s="274"/>
      <c r="BF5" s="274"/>
      <c r="BG5" s="274"/>
      <c r="BH5" s="274"/>
      <c r="BI5" s="274"/>
      <c r="BJ5" s="274"/>
      <c r="BK5" s="274"/>
      <c r="BL5" s="274"/>
      <c r="BM5" s="244"/>
      <c r="BN5" s="278"/>
      <c r="BO5" s="278"/>
      <c r="BP5" s="278"/>
      <c r="BQ5" s="278"/>
      <c r="BR5" s="279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>
      <c r="A6" s="246"/>
      <c r="B6" s="270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6"/>
      <c r="BJ6" s="276"/>
      <c r="BK6" s="275"/>
      <c r="BL6" s="275"/>
      <c r="BM6" s="280"/>
      <c r="BN6" s="247"/>
      <c r="BO6" s="247"/>
      <c r="BP6" s="247"/>
      <c r="BQ6" s="247"/>
      <c r="BR6" s="249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>
      <c r="A7" s="281" t="s">
        <v>0</v>
      </c>
      <c r="B7" s="282"/>
      <c r="C7" s="283" t="s">
        <v>56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3"/>
      <c r="AO7" s="284" t="s">
        <v>1</v>
      </c>
      <c r="AP7" s="285"/>
      <c r="AQ7" s="285"/>
      <c r="AR7" s="285"/>
      <c r="AS7" s="286"/>
      <c r="AT7" s="287">
        <v>122128</v>
      </c>
      <c r="AU7" s="285"/>
      <c r="AV7" s="285"/>
      <c r="AW7" s="285"/>
      <c r="AX7" s="285"/>
      <c r="AY7" s="286"/>
      <c r="AZ7" s="288" t="s">
        <v>2</v>
      </c>
      <c r="BA7" s="285"/>
      <c r="BB7" s="285"/>
      <c r="BC7" s="285"/>
      <c r="BD7" s="286"/>
      <c r="BE7" s="288">
        <v>3181464</v>
      </c>
      <c r="BF7" s="285"/>
      <c r="BG7" s="285"/>
      <c r="BH7" s="285"/>
      <c r="BI7" s="282"/>
      <c r="BJ7" s="282"/>
      <c r="BK7" s="285"/>
      <c r="BL7" s="285"/>
      <c r="BM7" s="285"/>
      <c r="BN7" s="285"/>
      <c r="BO7" s="285"/>
      <c r="BP7" s="285"/>
      <c r="BQ7" s="285"/>
      <c r="BR7" s="286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>
      <c r="A8" s="250" t="s">
        <v>3</v>
      </c>
      <c r="B8" s="252"/>
      <c r="C8" s="3" t="s">
        <v>4</v>
      </c>
      <c r="D8" s="4"/>
      <c r="E8" s="5"/>
      <c r="F8" s="289"/>
      <c r="G8" s="253"/>
      <c r="H8" s="6" t="s">
        <v>6</v>
      </c>
      <c r="I8" s="4"/>
      <c r="J8" s="4"/>
      <c r="K8" s="4"/>
      <c r="L8" s="7"/>
      <c r="M8" s="289" t="s">
        <v>5</v>
      </c>
      <c r="N8" s="253"/>
      <c r="O8" s="8"/>
      <c r="P8" s="8"/>
      <c r="Q8" s="290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/>
      <c r="AZ8" s="251"/>
      <c r="BA8" s="251"/>
      <c r="BB8" s="251"/>
      <c r="BC8" s="251"/>
      <c r="BD8" s="251"/>
      <c r="BE8" s="251"/>
      <c r="BF8" s="251"/>
      <c r="BG8" s="251"/>
      <c r="BH8" s="251"/>
      <c r="BI8" s="252"/>
      <c r="BJ8" s="252"/>
      <c r="BK8" s="251"/>
      <c r="BL8" s="251"/>
      <c r="BM8" s="251"/>
      <c r="BN8" s="251"/>
      <c r="BO8" s="251"/>
      <c r="BP8" s="251"/>
      <c r="BQ8" s="251"/>
      <c r="BR8" s="253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>
      <c r="A9" s="291" t="s">
        <v>241</v>
      </c>
      <c r="B9" s="282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251"/>
      <c r="AO9" s="251"/>
      <c r="AP9" s="251"/>
      <c r="AQ9" s="251"/>
      <c r="AR9" s="251"/>
      <c r="AS9" s="251"/>
      <c r="AT9" s="251"/>
      <c r="AU9" s="251"/>
      <c r="AV9" s="253"/>
      <c r="AW9" s="292">
        <v>45870</v>
      </c>
      <c r="AX9" s="251"/>
      <c r="AY9" s="251"/>
      <c r="AZ9" s="251"/>
      <c r="BA9" s="251"/>
      <c r="BB9" s="251"/>
      <c r="BC9" s="251"/>
      <c r="BD9" s="253"/>
      <c r="BE9" s="293" t="s">
        <v>7</v>
      </c>
      <c r="BF9" s="251"/>
      <c r="BG9" s="251"/>
      <c r="BH9" s="251"/>
      <c r="BI9" s="252"/>
      <c r="BJ9" s="252"/>
      <c r="BK9" s="253"/>
      <c r="BL9" s="294">
        <v>45900</v>
      </c>
      <c r="BM9" s="251"/>
      <c r="BN9" s="251"/>
      <c r="BO9" s="251"/>
      <c r="BP9" s="251"/>
      <c r="BQ9" s="251"/>
      <c r="BR9" s="253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>
      <c r="A10" s="295" t="s">
        <v>8</v>
      </c>
      <c r="B10" s="298" t="s">
        <v>9</v>
      </c>
      <c r="C10" s="301" t="s">
        <v>253</v>
      </c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302"/>
      <c r="Z10" s="302"/>
      <c r="AA10" s="302"/>
      <c r="AB10" s="302"/>
      <c r="AC10" s="302"/>
      <c r="AD10" s="302"/>
      <c r="AE10" s="302"/>
      <c r="AF10" s="302"/>
      <c r="AG10" s="302"/>
      <c r="AH10" s="302"/>
      <c r="AI10" s="302"/>
      <c r="AJ10" s="302"/>
      <c r="AK10" s="302"/>
      <c r="AL10" s="302"/>
      <c r="AM10" s="302"/>
      <c r="AN10" s="302"/>
      <c r="AO10" s="302"/>
      <c r="AP10" s="302"/>
      <c r="AQ10" s="302"/>
      <c r="AR10" s="302"/>
      <c r="AS10" s="302"/>
      <c r="AT10" s="302"/>
      <c r="AU10" s="302"/>
      <c r="AV10" s="302"/>
      <c r="AW10" s="302"/>
      <c r="AX10" s="302"/>
      <c r="AY10" s="302"/>
      <c r="AZ10" s="302"/>
      <c r="BA10" s="302"/>
      <c r="BB10" s="302"/>
      <c r="BC10" s="302"/>
      <c r="BD10" s="302"/>
      <c r="BE10" s="302"/>
      <c r="BF10" s="302"/>
      <c r="BG10" s="302"/>
      <c r="BH10" s="302"/>
      <c r="BI10" s="302"/>
      <c r="BJ10" s="302"/>
      <c r="BK10" s="302"/>
      <c r="BL10" s="303"/>
      <c r="BM10" s="304" t="s">
        <v>10</v>
      </c>
      <c r="BN10" s="285"/>
      <c r="BO10" s="285"/>
      <c r="BP10" s="285"/>
      <c r="BQ10" s="285"/>
      <c r="BR10" s="286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>
      <c r="A11" s="296"/>
      <c r="B11" s="299"/>
      <c r="C11" s="308">
        <v>1</v>
      </c>
      <c r="D11" s="265"/>
      <c r="E11" s="309">
        <v>2</v>
      </c>
      <c r="F11" s="310"/>
      <c r="G11" s="263">
        <v>3</v>
      </c>
      <c r="H11" s="255"/>
      <c r="I11" s="257">
        <v>4</v>
      </c>
      <c r="J11" s="255"/>
      <c r="K11" s="263">
        <v>5</v>
      </c>
      <c r="L11" s="255"/>
      <c r="M11" s="257">
        <v>6</v>
      </c>
      <c r="N11" s="255"/>
      <c r="O11" s="263">
        <v>7</v>
      </c>
      <c r="P11" s="255"/>
      <c r="Q11" s="264">
        <v>8</v>
      </c>
      <c r="R11" s="265"/>
      <c r="S11" s="263">
        <v>9</v>
      </c>
      <c r="T11" s="255"/>
      <c r="U11" s="257">
        <v>10</v>
      </c>
      <c r="V11" s="255"/>
      <c r="W11" s="263">
        <v>11</v>
      </c>
      <c r="X11" s="255"/>
      <c r="Y11" s="257">
        <v>12</v>
      </c>
      <c r="Z11" s="255"/>
      <c r="AA11" s="263">
        <v>13</v>
      </c>
      <c r="AB11" s="255"/>
      <c r="AC11" s="257">
        <v>14</v>
      </c>
      <c r="AD11" s="255"/>
      <c r="AE11" s="308">
        <v>15</v>
      </c>
      <c r="AF11" s="265"/>
      <c r="AG11" s="257">
        <v>16</v>
      </c>
      <c r="AH11" s="255"/>
      <c r="AI11" s="263">
        <v>17</v>
      </c>
      <c r="AJ11" s="255"/>
      <c r="AK11" s="257">
        <v>18</v>
      </c>
      <c r="AL11" s="255"/>
      <c r="AM11" s="263">
        <v>19</v>
      </c>
      <c r="AN11" s="255"/>
      <c r="AO11" s="257">
        <v>20</v>
      </c>
      <c r="AP11" s="255"/>
      <c r="AQ11" s="263">
        <v>21</v>
      </c>
      <c r="AR11" s="255"/>
      <c r="AS11" s="264">
        <v>22</v>
      </c>
      <c r="AT11" s="265"/>
      <c r="AU11" s="263">
        <v>23</v>
      </c>
      <c r="AV11" s="255"/>
      <c r="AW11" s="257">
        <v>24</v>
      </c>
      <c r="AX11" s="255"/>
      <c r="AY11" s="263">
        <v>25</v>
      </c>
      <c r="AZ11" s="255"/>
      <c r="BA11" s="257">
        <v>26</v>
      </c>
      <c r="BB11" s="255"/>
      <c r="BC11" s="263">
        <v>27</v>
      </c>
      <c r="BD11" s="255"/>
      <c r="BE11" s="257">
        <v>28</v>
      </c>
      <c r="BF11" s="255"/>
      <c r="BG11" s="308">
        <v>29</v>
      </c>
      <c r="BH11" s="265"/>
      <c r="BI11" s="257">
        <v>30</v>
      </c>
      <c r="BJ11" s="255"/>
      <c r="BK11" s="328">
        <v>31</v>
      </c>
      <c r="BL11" s="329"/>
      <c r="BM11" s="305"/>
      <c r="BN11" s="306"/>
      <c r="BO11" s="306"/>
      <c r="BP11" s="306"/>
      <c r="BQ11" s="306"/>
      <c r="BR11" s="307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>
      <c r="A12" s="297"/>
      <c r="B12" s="300"/>
      <c r="C12" s="133" t="s">
        <v>11</v>
      </c>
      <c r="D12" s="132" t="s">
        <v>12</v>
      </c>
      <c r="E12" s="86" t="s">
        <v>11</v>
      </c>
      <c r="F12" s="86" t="s">
        <v>12</v>
      </c>
      <c r="G12" s="132" t="s">
        <v>11</v>
      </c>
      <c r="H12" s="132" t="s">
        <v>12</v>
      </c>
      <c r="I12" s="132" t="s">
        <v>11</v>
      </c>
      <c r="J12" s="132" t="s">
        <v>12</v>
      </c>
      <c r="K12" s="132" t="s">
        <v>11</v>
      </c>
      <c r="L12" s="132" t="s">
        <v>12</v>
      </c>
      <c r="M12" s="132" t="s">
        <v>11</v>
      </c>
      <c r="N12" s="132" t="s">
        <v>12</v>
      </c>
      <c r="O12" s="132" t="s">
        <v>11</v>
      </c>
      <c r="P12" s="132" t="s">
        <v>12</v>
      </c>
      <c r="Q12" s="85" t="s">
        <v>11</v>
      </c>
      <c r="R12" s="85" t="s">
        <v>12</v>
      </c>
      <c r="S12" s="132" t="s">
        <v>11</v>
      </c>
      <c r="T12" s="132" t="s">
        <v>12</v>
      </c>
      <c r="U12" s="132" t="s">
        <v>11</v>
      </c>
      <c r="V12" s="132" t="s">
        <v>12</v>
      </c>
      <c r="W12" s="132" t="s">
        <v>11</v>
      </c>
      <c r="X12" s="132" t="s">
        <v>12</v>
      </c>
      <c r="Y12" s="132" t="s">
        <v>11</v>
      </c>
      <c r="Z12" s="132" t="s">
        <v>12</v>
      </c>
      <c r="AA12" s="133" t="s">
        <v>11</v>
      </c>
      <c r="AB12" s="132" t="s">
        <v>12</v>
      </c>
      <c r="AC12" s="133" t="s">
        <v>11</v>
      </c>
      <c r="AD12" s="132" t="s">
        <v>12</v>
      </c>
      <c r="AE12" s="84" t="s">
        <v>11</v>
      </c>
      <c r="AF12" s="85" t="s">
        <v>12</v>
      </c>
      <c r="AG12" s="133" t="s">
        <v>11</v>
      </c>
      <c r="AH12" s="132" t="s">
        <v>12</v>
      </c>
      <c r="AI12" s="133" t="s">
        <v>11</v>
      </c>
      <c r="AJ12" s="132" t="s">
        <v>12</v>
      </c>
      <c r="AK12" s="133" t="s">
        <v>11</v>
      </c>
      <c r="AL12" s="132" t="s">
        <v>12</v>
      </c>
      <c r="AM12" s="133" t="s">
        <v>11</v>
      </c>
      <c r="AN12" s="132" t="s">
        <v>12</v>
      </c>
      <c r="AO12" s="133" t="s">
        <v>11</v>
      </c>
      <c r="AP12" s="132" t="s">
        <v>12</v>
      </c>
      <c r="AQ12" s="133" t="s">
        <v>11</v>
      </c>
      <c r="AR12" s="132" t="s">
        <v>12</v>
      </c>
      <c r="AS12" s="84" t="s">
        <v>11</v>
      </c>
      <c r="AT12" s="85" t="s">
        <v>12</v>
      </c>
      <c r="AU12" s="133" t="s">
        <v>11</v>
      </c>
      <c r="AV12" s="132" t="s">
        <v>12</v>
      </c>
      <c r="AW12" s="133" t="s">
        <v>11</v>
      </c>
      <c r="AX12" s="132" t="s">
        <v>12</v>
      </c>
      <c r="AY12" s="133" t="s">
        <v>11</v>
      </c>
      <c r="AZ12" s="132" t="s">
        <v>12</v>
      </c>
      <c r="BA12" s="133" t="s">
        <v>11</v>
      </c>
      <c r="BB12" s="132" t="s">
        <v>12</v>
      </c>
      <c r="BC12" s="133" t="s">
        <v>11</v>
      </c>
      <c r="BD12" s="132" t="s">
        <v>12</v>
      </c>
      <c r="BE12" s="133" t="s">
        <v>11</v>
      </c>
      <c r="BF12" s="132" t="s">
        <v>12</v>
      </c>
      <c r="BG12" s="84" t="s">
        <v>11</v>
      </c>
      <c r="BH12" s="85" t="s">
        <v>12</v>
      </c>
      <c r="BI12" s="133" t="s">
        <v>11</v>
      </c>
      <c r="BJ12" s="132" t="s">
        <v>12</v>
      </c>
      <c r="BK12" s="133" t="s">
        <v>11</v>
      </c>
      <c r="BL12" s="132" t="s">
        <v>12</v>
      </c>
      <c r="BM12" s="258" t="s">
        <v>13</v>
      </c>
      <c r="BN12" s="259"/>
      <c r="BO12" s="260" t="s">
        <v>14</v>
      </c>
      <c r="BP12" s="259"/>
      <c r="BQ12" s="261" t="s">
        <v>15</v>
      </c>
      <c r="BR12" s="262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>
      <c r="A13" s="89">
        <v>1</v>
      </c>
      <c r="B13" s="90" t="s">
        <v>233</v>
      </c>
      <c r="C13" s="91"/>
      <c r="D13" s="102" t="s">
        <v>243</v>
      </c>
      <c r="E13" s="93"/>
      <c r="F13" s="94"/>
      <c r="G13" s="95"/>
      <c r="H13" s="142"/>
      <c r="I13" s="143"/>
      <c r="J13" s="102"/>
      <c r="K13" s="144"/>
      <c r="L13" s="144"/>
      <c r="M13" s="144"/>
      <c r="N13" s="102"/>
      <c r="O13" s="144"/>
      <c r="P13" s="144"/>
      <c r="Q13" s="144"/>
      <c r="R13" s="102" t="s">
        <v>243</v>
      </c>
      <c r="S13" s="144"/>
      <c r="T13" s="145"/>
      <c r="U13" s="146"/>
      <c r="V13" s="145"/>
      <c r="W13" s="145"/>
      <c r="X13" s="102"/>
      <c r="Y13" s="144"/>
      <c r="Z13" s="144"/>
      <c r="AA13" s="145"/>
      <c r="AB13" s="142"/>
      <c r="AC13" s="145"/>
      <c r="AD13" s="145"/>
      <c r="AE13" s="145"/>
      <c r="AF13" s="102" t="s">
        <v>243</v>
      </c>
      <c r="AG13" s="147"/>
      <c r="AH13" s="145"/>
      <c r="AI13" s="147"/>
      <c r="AJ13" s="142"/>
      <c r="AK13" s="148"/>
      <c r="AL13" s="102"/>
      <c r="AM13" s="145"/>
      <c r="AN13" s="149"/>
      <c r="AO13" s="148"/>
      <c r="AP13" s="142"/>
      <c r="AQ13" s="144"/>
      <c r="AR13" s="148"/>
      <c r="AS13" s="144"/>
      <c r="AT13" s="102" t="s">
        <v>243</v>
      </c>
      <c r="AU13" s="147"/>
      <c r="AV13" s="145"/>
      <c r="AW13" s="147"/>
      <c r="AX13" s="142"/>
      <c r="AY13" s="147"/>
      <c r="AZ13" s="142"/>
      <c r="BA13" s="147"/>
      <c r="BB13" s="149"/>
      <c r="BC13" s="148"/>
      <c r="BD13" s="142"/>
      <c r="BE13" s="144"/>
      <c r="BF13" s="149"/>
      <c r="BG13" s="144"/>
      <c r="BH13" s="201" t="s">
        <v>245</v>
      </c>
      <c r="BI13" s="144"/>
      <c r="BJ13" s="144"/>
      <c r="BK13" s="148"/>
      <c r="BL13" s="150"/>
      <c r="BM13" s="254">
        <f t="shared" ref="BM13:BM18" si="0">COUNTIF(C13:BL13,"E")</f>
        <v>0</v>
      </c>
      <c r="BN13" s="255"/>
      <c r="BO13" s="228">
        <f t="shared" ref="BO13:BO18" si="1">COUNTIF(C13:BL13,"F")</f>
        <v>1</v>
      </c>
      <c r="BP13" s="255"/>
      <c r="BQ13" s="228">
        <f t="shared" ref="BQ13:BQ18" si="2">BM13+BO13</f>
        <v>1</v>
      </c>
      <c r="BR13" s="229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>
      <c r="A14" s="106">
        <v>2</v>
      </c>
      <c r="B14" s="82" t="s">
        <v>217</v>
      </c>
      <c r="C14" s="72"/>
      <c r="D14" s="63" t="s">
        <v>243</v>
      </c>
      <c r="E14" s="41"/>
      <c r="F14" s="42"/>
      <c r="G14" s="43"/>
      <c r="H14" s="151"/>
      <c r="I14" s="152"/>
      <c r="J14" s="63"/>
      <c r="K14" s="153"/>
      <c r="L14" s="153"/>
      <c r="M14" s="153"/>
      <c r="N14" s="63"/>
      <c r="O14" s="153"/>
      <c r="P14" s="153"/>
      <c r="Q14" s="153"/>
      <c r="R14" s="179" t="s">
        <v>245</v>
      </c>
      <c r="S14" s="153"/>
      <c r="T14" s="154"/>
      <c r="U14" s="155"/>
      <c r="V14" s="154"/>
      <c r="W14" s="154"/>
      <c r="X14" s="63"/>
      <c r="Y14" s="153"/>
      <c r="Z14" s="153"/>
      <c r="AA14" s="154"/>
      <c r="AB14" s="151"/>
      <c r="AC14" s="154"/>
      <c r="AD14" s="154"/>
      <c r="AE14" s="154"/>
      <c r="AF14" s="45" t="s">
        <v>243</v>
      </c>
      <c r="AG14" s="156"/>
      <c r="AH14" s="157"/>
      <c r="AI14" s="158"/>
      <c r="AJ14" s="159"/>
      <c r="AK14" s="160"/>
      <c r="AL14" s="63"/>
      <c r="AM14" s="153"/>
      <c r="AN14" s="161"/>
      <c r="AO14" s="11"/>
      <c r="AP14" s="151"/>
      <c r="AQ14" s="153"/>
      <c r="AR14" s="11"/>
      <c r="AS14" s="153"/>
      <c r="AT14" s="45" t="s">
        <v>243</v>
      </c>
      <c r="AU14" s="162"/>
      <c r="AV14" s="154"/>
      <c r="AW14" s="162"/>
      <c r="AX14" s="151"/>
      <c r="AY14" s="162"/>
      <c r="AZ14" s="151"/>
      <c r="BA14" s="162"/>
      <c r="BB14" s="161"/>
      <c r="BC14" s="11"/>
      <c r="BD14" s="151"/>
      <c r="BE14" s="153"/>
      <c r="BF14" s="161"/>
      <c r="BG14" s="153"/>
      <c r="BH14" s="179" t="s">
        <v>245</v>
      </c>
      <c r="BI14" s="153"/>
      <c r="BJ14" s="153"/>
      <c r="BK14" s="11"/>
      <c r="BL14" s="163"/>
      <c r="BM14" s="254">
        <f t="shared" si="0"/>
        <v>0</v>
      </c>
      <c r="BN14" s="255"/>
      <c r="BO14" s="228">
        <f t="shared" si="1"/>
        <v>2</v>
      </c>
      <c r="BP14" s="255"/>
      <c r="BQ14" s="228">
        <f t="shared" si="2"/>
        <v>2</v>
      </c>
      <c r="BR14" s="229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>
      <c r="A15" s="106">
        <v>4</v>
      </c>
      <c r="B15" s="82" t="s">
        <v>216</v>
      </c>
      <c r="C15" s="72"/>
      <c r="D15" s="63" t="s">
        <v>243</v>
      </c>
      <c r="E15" s="41"/>
      <c r="F15" s="42"/>
      <c r="G15" s="62"/>
      <c r="H15" s="151"/>
      <c r="I15" s="152"/>
      <c r="J15" s="63"/>
      <c r="K15" s="153"/>
      <c r="L15" s="153"/>
      <c r="M15" s="153"/>
      <c r="N15" s="63"/>
      <c r="O15" s="153"/>
      <c r="P15" s="153"/>
      <c r="Q15" s="153"/>
      <c r="R15" s="63" t="s">
        <v>243</v>
      </c>
      <c r="S15" s="153"/>
      <c r="T15" s="154"/>
      <c r="U15" s="155"/>
      <c r="V15" s="154"/>
      <c r="W15" s="154"/>
      <c r="X15" s="63"/>
      <c r="Y15" s="153"/>
      <c r="Z15" s="153"/>
      <c r="AA15" s="154"/>
      <c r="AB15" s="151"/>
      <c r="AC15" s="154"/>
      <c r="AD15" s="154"/>
      <c r="AE15" s="154"/>
      <c r="AF15" s="63" t="s">
        <v>243</v>
      </c>
      <c r="AG15" s="162"/>
      <c r="AH15" s="154"/>
      <c r="AI15" s="158"/>
      <c r="AJ15" s="159"/>
      <c r="AK15" s="11"/>
      <c r="AL15" s="63"/>
      <c r="AM15" s="153"/>
      <c r="AN15" s="161"/>
      <c r="AO15" s="11"/>
      <c r="AP15" s="151"/>
      <c r="AQ15" s="153"/>
      <c r="AR15" s="11"/>
      <c r="AS15" s="153"/>
      <c r="AT15" s="63" t="s">
        <v>243</v>
      </c>
      <c r="AU15" s="162"/>
      <c r="AV15" s="154"/>
      <c r="AW15" s="162"/>
      <c r="AX15" s="151"/>
      <c r="AY15" s="162"/>
      <c r="AZ15" s="151"/>
      <c r="BA15" s="162"/>
      <c r="BB15" s="161"/>
      <c r="BC15" s="11"/>
      <c r="BD15" s="151"/>
      <c r="BE15" s="153"/>
      <c r="BF15" s="161"/>
      <c r="BG15" s="153"/>
      <c r="BH15" s="63" t="s">
        <v>243</v>
      </c>
      <c r="BI15" s="153"/>
      <c r="BJ15" s="153"/>
      <c r="BK15" s="11"/>
      <c r="BL15" s="163"/>
      <c r="BM15" s="254">
        <f t="shared" si="0"/>
        <v>0</v>
      </c>
      <c r="BN15" s="255"/>
      <c r="BO15" s="228">
        <f t="shared" si="1"/>
        <v>0</v>
      </c>
      <c r="BP15" s="255"/>
      <c r="BQ15" s="228">
        <f t="shared" si="2"/>
        <v>0</v>
      </c>
      <c r="BR15" s="229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5.75" customHeight="1">
      <c r="A16" s="106">
        <v>5</v>
      </c>
      <c r="B16" s="82" t="s">
        <v>215</v>
      </c>
      <c r="C16" s="72"/>
      <c r="D16" s="63" t="s">
        <v>243</v>
      </c>
      <c r="E16" s="41"/>
      <c r="F16" s="42"/>
      <c r="G16" s="43"/>
      <c r="H16" s="151"/>
      <c r="I16" s="152"/>
      <c r="J16" s="63"/>
      <c r="K16" s="153"/>
      <c r="L16" s="153"/>
      <c r="M16" s="153"/>
      <c r="N16" s="63"/>
      <c r="O16" s="153"/>
      <c r="P16" s="153"/>
      <c r="Q16" s="153"/>
      <c r="R16" s="63" t="s">
        <v>243</v>
      </c>
      <c r="S16" s="153"/>
      <c r="T16" s="154"/>
      <c r="U16" s="155"/>
      <c r="V16" s="154"/>
      <c r="W16" s="154"/>
      <c r="X16" s="63"/>
      <c r="Y16" s="153"/>
      <c r="Z16" s="153"/>
      <c r="AA16" s="154"/>
      <c r="AB16" s="151"/>
      <c r="AC16" s="154"/>
      <c r="AD16" s="154"/>
      <c r="AE16" s="154"/>
      <c r="AF16" s="63" t="s">
        <v>243</v>
      </c>
      <c r="AG16" s="162"/>
      <c r="AH16" s="154"/>
      <c r="AI16" s="158"/>
      <c r="AJ16" s="159"/>
      <c r="AK16" s="11"/>
      <c r="AL16" s="63"/>
      <c r="AM16" s="153"/>
      <c r="AN16" s="161"/>
      <c r="AO16" s="11"/>
      <c r="AP16" s="151"/>
      <c r="AQ16" s="153"/>
      <c r="AR16" s="11"/>
      <c r="AS16" s="153"/>
      <c r="AT16" s="63" t="s">
        <v>243</v>
      </c>
      <c r="AU16" s="162"/>
      <c r="AV16" s="154"/>
      <c r="AW16" s="162"/>
      <c r="AX16" s="151"/>
      <c r="AY16" s="162"/>
      <c r="AZ16" s="151"/>
      <c r="BA16" s="162"/>
      <c r="BB16" s="161"/>
      <c r="BC16" s="11"/>
      <c r="BD16" s="151"/>
      <c r="BE16" s="153"/>
      <c r="BF16" s="161"/>
      <c r="BG16" s="153"/>
      <c r="BH16" s="63" t="s">
        <v>243</v>
      </c>
      <c r="BI16" s="153"/>
      <c r="BJ16" s="153"/>
      <c r="BK16" s="11"/>
      <c r="BL16" s="163"/>
      <c r="BM16" s="254">
        <f t="shared" si="0"/>
        <v>0</v>
      </c>
      <c r="BN16" s="255"/>
      <c r="BO16" s="228">
        <f t="shared" si="1"/>
        <v>0</v>
      </c>
      <c r="BP16" s="255"/>
      <c r="BQ16" s="228">
        <f t="shared" si="2"/>
        <v>0</v>
      </c>
      <c r="BR16" s="229"/>
      <c r="BS16" s="66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9.5" customHeight="1">
      <c r="A17" s="106">
        <v>7</v>
      </c>
      <c r="B17" s="82" t="s">
        <v>214</v>
      </c>
      <c r="C17" s="72"/>
      <c r="D17" s="63" t="s">
        <v>243</v>
      </c>
      <c r="E17" s="41"/>
      <c r="F17" s="42"/>
      <c r="G17" s="43"/>
      <c r="H17" s="151"/>
      <c r="I17" s="152"/>
      <c r="J17" s="63"/>
      <c r="K17" s="153"/>
      <c r="L17" s="153"/>
      <c r="M17" s="153"/>
      <c r="N17" s="63"/>
      <c r="O17" s="153"/>
      <c r="P17" s="153"/>
      <c r="Q17" s="153"/>
      <c r="R17" s="63" t="s">
        <v>243</v>
      </c>
      <c r="S17" s="153"/>
      <c r="T17" s="154"/>
      <c r="U17" s="155"/>
      <c r="V17" s="154"/>
      <c r="W17" s="154"/>
      <c r="X17" s="63"/>
      <c r="Y17" s="153"/>
      <c r="Z17" s="153"/>
      <c r="AA17" s="154"/>
      <c r="AB17" s="151"/>
      <c r="AC17" s="154"/>
      <c r="AD17" s="154"/>
      <c r="AE17" s="154"/>
      <c r="AF17" s="63" t="s">
        <v>243</v>
      </c>
      <c r="AG17" s="162"/>
      <c r="AH17" s="154"/>
      <c r="AI17" s="158"/>
      <c r="AJ17" s="159"/>
      <c r="AK17" s="11"/>
      <c r="AL17" s="63"/>
      <c r="AM17" s="153"/>
      <c r="AN17" s="161"/>
      <c r="AO17" s="11"/>
      <c r="AP17" s="151"/>
      <c r="AQ17" s="153"/>
      <c r="AR17" s="11"/>
      <c r="AS17" s="153"/>
      <c r="AT17" s="63" t="s">
        <v>243</v>
      </c>
      <c r="AU17" s="162"/>
      <c r="AV17" s="154"/>
      <c r="AW17" s="162"/>
      <c r="AX17" s="151"/>
      <c r="AY17" s="162"/>
      <c r="AZ17" s="151"/>
      <c r="BA17" s="162"/>
      <c r="BB17" s="161"/>
      <c r="BC17" s="11"/>
      <c r="BD17" s="151"/>
      <c r="BE17" s="153"/>
      <c r="BF17" s="161"/>
      <c r="BG17" s="153"/>
      <c r="BH17" s="63" t="s">
        <v>243</v>
      </c>
      <c r="BI17" s="153"/>
      <c r="BJ17" s="153"/>
      <c r="BK17" s="11"/>
      <c r="BL17" s="163"/>
      <c r="BM17" s="254">
        <f t="shared" si="0"/>
        <v>0</v>
      </c>
      <c r="BN17" s="255"/>
      <c r="BO17" s="228">
        <f t="shared" si="1"/>
        <v>0</v>
      </c>
      <c r="BP17" s="255"/>
      <c r="BQ17" s="228">
        <f t="shared" si="2"/>
        <v>0</v>
      </c>
      <c r="BR17" s="229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>
      <c r="A18" s="106">
        <v>9</v>
      </c>
      <c r="B18" s="82" t="s">
        <v>225</v>
      </c>
      <c r="C18" s="72"/>
      <c r="D18" s="63" t="s">
        <v>243</v>
      </c>
      <c r="E18" s="41"/>
      <c r="F18" s="42"/>
      <c r="G18" s="43"/>
      <c r="H18" s="151"/>
      <c r="I18" s="152"/>
      <c r="J18" s="63"/>
      <c r="K18" s="153"/>
      <c r="L18" s="153"/>
      <c r="M18" s="153"/>
      <c r="N18" s="63"/>
      <c r="O18" s="153"/>
      <c r="P18" s="153"/>
      <c r="Q18" s="153"/>
      <c r="R18" s="179" t="s">
        <v>245</v>
      </c>
      <c r="S18" s="153"/>
      <c r="T18" s="154"/>
      <c r="U18" s="155"/>
      <c r="V18" s="154"/>
      <c r="W18" s="154"/>
      <c r="X18" s="63"/>
      <c r="Y18" s="153"/>
      <c r="Z18" s="153"/>
      <c r="AA18" s="154"/>
      <c r="AB18" s="151"/>
      <c r="AC18" s="154"/>
      <c r="AD18" s="154"/>
      <c r="AE18" s="154"/>
      <c r="AF18" s="45" t="s">
        <v>243</v>
      </c>
      <c r="AG18" s="162"/>
      <c r="AH18" s="154"/>
      <c r="AI18" s="158"/>
      <c r="AJ18" s="159"/>
      <c r="AK18" s="11"/>
      <c r="AL18" s="63"/>
      <c r="AM18" s="153"/>
      <c r="AN18" s="161"/>
      <c r="AO18" s="11"/>
      <c r="AP18" s="151"/>
      <c r="AQ18" s="153"/>
      <c r="AR18" s="11"/>
      <c r="AS18" s="153"/>
      <c r="AT18" s="45" t="s">
        <v>243</v>
      </c>
      <c r="AU18" s="162"/>
      <c r="AV18" s="154"/>
      <c r="AW18" s="162"/>
      <c r="AX18" s="151"/>
      <c r="AY18" s="162"/>
      <c r="AZ18" s="151"/>
      <c r="BA18" s="162"/>
      <c r="BB18" s="161"/>
      <c r="BC18" s="11"/>
      <c r="BD18" s="151"/>
      <c r="BE18" s="153"/>
      <c r="BF18" s="161"/>
      <c r="BG18" s="153"/>
      <c r="BH18" s="45" t="s">
        <v>243</v>
      </c>
      <c r="BI18" s="153"/>
      <c r="BJ18" s="153"/>
      <c r="BK18" s="11"/>
      <c r="BL18" s="163"/>
      <c r="BM18" s="254">
        <f t="shared" si="0"/>
        <v>0</v>
      </c>
      <c r="BN18" s="255"/>
      <c r="BO18" s="228">
        <f t="shared" si="1"/>
        <v>1</v>
      </c>
      <c r="BP18" s="255"/>
      <c r="BQ18" s="228">
        <f t="shared" si="2"/>
        <v>1</v>
      </c>
      <c r="BR18" s="229"/>
      <c r="BS18" s="67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>
      <c r="A19" s="106">
        <v>10</v>
      </c>
      <c r="B19" s="82" t="s">
        <v>229</v>
      </c>
      <c r="C19" s="73"/>
      <c r="D19" s="63" t="s">
        <v>243</v>
      </c>
      <c r="E19" s="59"/>
      <c r="F19" s="60"/>
      <c r="G19" s="58"/>
      <c r="H19" s="151"/>
      <c r="I19" s="164"/>
      <c r="J19" s="63"/>
      <c r="K19" s="153"/>
      <c r="L19" s="153"/>
      <c r="M19" s="153"/>
      <c r="N19" s="63"/>
      <c r="O19" s="153"/>
      <c r="P19" s="153"/>
      <c r="Q19" s="153"/>
      <c r="R19" s="63" t="s">
        <v>243</v>
      </c>
      <c r="S19" s="153"/>
      <c r="T19" s="154"/>
      <c r="U19" s="155"/>
      <c r="V19" s="154"/>
      <c r="W19" s="154"/>
      <c r="X19" s="63"/>
      <c r="Y19" s="152"/>
      <c r="Z19" s="153"/>
      <c r="AA19" s="154"/>
      <c r="AB19" s="151"/>
      <c r="AC19" s="154"/>
      <c r="AD19" s="154"/>
      <c r="AE19" s="154"/>
      <c r="AF19" s="63" t="s">
        <v>243</v>
      </c>
      <c r="AG19" s="162"/>
      <c r="AH19" s="154"/>
      <c r="AI19" s="158"/>
      <c r="AJ19" s="159"/>
      <c r="AK19" s="11"/>
      <c r="AL19" s="63"/>
      <c r="AM19" s="152"/>
      <c r="AN19" s="161"/>
      <c r="AO19" s="11"/>
      <c r="AP19" s="151"/>
      <c r="AQ19" s="153"/>
      <c r="AR19" s="11"/>
      <c r="AS19" s="153"/>
      <c r="AT19" s="63" t="s">
        <v>243</v>
      </c>
      <c r="AU19" s="154"/>
      <c r="AV19" s="154"/>
      <c r="AW19" s="162"/>
      <c r="AX19" s="151"/>
      <c r="AY19" s="162"/>
      <c r="AZ19" s="151"/>
      <c r="BA19" s="152"/>
      <c r="BB19" s="161"/>
      <c r="BC19" s="11"/>
      <c r="BD19" s="151"/>
      <c r="BE19" s="153"/>
      <c r="BF19" s="161"/>
      <c r="BG19" s="153"/>
      <c r="BH19" s="63" t="s">
        <v>243</v>
      </c>
      <c r="BI19" s="153"/>
      <c r="BJ19" s="153"/>
      <c r="BK19" s="11"/>
      <c r="BL19" s="163"/>
      <c r="BM19" s="70"/>
      <c r="BN19" s="11"/>
      <c r="BO19" s="11"/>
      <c r="BP19" s="11"/>
      <c r="BQ19" s="11"/>
      <c r="BR19" s="13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>
      <c r="A20" s="106">
        <v>11</v>
      </c>
      <c r="B20" s="82" t="s">
        <v>221</v>
      </c>
      <c r="C20" s="73"/>
      <c r="D20" s="63" t="s">
        <v>243</v>
      </c>
      <c r="E20" s="59"/>
      <c r="F20" s="60"/>
      <c r="G20" s="58"/>
      <c r="H20" s="151"/>
      <c r="I20" s="164"/>
      <c r="J20" s="63"/>
      <c r="K20" s="153"/>
      <c r="L20" s="153"/>
      <c r="M20" s="153"/>
      <c r="N20" s="63"/>
      <c r="O20" s="153"/>
      <c r="P20" s="153"/>
      <c r="Q20" s="153"/>
      <c r="R20" s="63" t="s">
        <v>243</v>
      </c>
      <c r="S20" s="153"/>
      <c r="T20" s="154"/>
      <c r="U20" s="155"/>
      <c r="V20" s="154"/>
      <c r="W20" s="154"/>
      <c r="X20" s="63"/>
      <c r="Y20" s="152"/>
      <c r="Z20" s="153"/>
      <c r="AA20" s="154"/>
      <c r="AB20" s="151"/>
      <c r="AC20" s="154"/>
      <c r="AD20" s="154"/>
      <c r="AE20" s="154"/>
      <c r="AF20" s="63" t="s">
        <v>243</v>
      </c>
      <c r="AG20" s="162"/>
      <c r="AH20" s="154"/>
      <c r="AI20" s="158"/>
      <c r="AJ20" s="159"/>
      <c r="AK20" s="11"/>
      <c r="AL20" s="63"/>
      <c r="AM20" s="152"/>
      <c r="AN20" s="161"/>
      <c r="AO20" s="11"/>
      <c r="AP20" s="151"/>
      <c r="AQ20" s="153"/>
      <c r="AR20" s="11"/>
      <c r="AS20" s="153"/>
      <c r="AT20" s="63" t="s">
        <v>243</v>
      </c>
      <c r="AU20" s="154"/>
      <c r="AV20" s="154"/>
      <c r="AW20" s="162"/>
      <c r="AX20" s="151"/>
      <c r="AY20" s="162"/>
      <c r="AZ20" s="151"/>
      <c r="BA20" s="152"/>
      <c r="BB20" s="161"/>
      <c r="BC20" s="11"/>
      <c r="BD20" s="151"/>
      <c r="BE20" s="153"/>
      <c r="BF20" s="161"/>
      <c r="BG20" s="153"/>
      <c r="BH20" s="63" t="s">
        <v>243</v>
      </c>
      <c r="BI20" s="153"/>
      <c r="BJ20" s="153"/>
      <c r="BK20" s="11"/>
      <c r="BL20" s="163"/>
      <c r="BM20" s="70"/>
      <c r="BN20" s="11"/>
      <c r="BO20" s="11"/>
      <c r="BP20" s="11"/>
      <c r="BQ20" s="11"/>
      <c r="BR20" s="13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>
      <c r="A21" s="106">
        <v>12</v>
      </c>
      <c r="B21" s="82" t="s">
        <v>213</v>
      </c>
      <c r="C21" s="73"/>
      <c r="D21" s="63" t="s">
        <v>243</v>
      </c>
      <c r="E21" s="59"/>
      <c r="F21" s="60"/>
      <c r="G21" s="58"/>
      <c r="H21" s="151"/>
      <c r="I21" s="164"/>
      <c r="J21" s="63"/>
      <c r="K21" s="153"/>
      <c r="L21" s="153"/>
      <c r="M21" s="153"/>
      <c r="N21" s="63"/>
      <c r="O21" s="153"/>
      <c r="P21" s="153"/>
      <c r="Q21" s="153"/>
      <c r="R21" s="179" t="s">
        <v>245</v>
      </c>
      <c r="S21" s="153"/>
      <c r="T21" s="154"/>
      <c r="U21" s="155"/>
      <c r="V21" s="154"/>
      <c r="W21" s="154"/>
      <c r="X21" s="63"/>
      <c r="Y21" s="152"/>
      <c r="Z21" s="153"/>
      <c r="AA21" s="154"/>
      <c r="AB21" s="151"/>
      <c r="AC21" s="154"/>
      <c r="AD21" s="154"/>
      <c r="AE21" s="154"/>
      <c r="AF21" s="45" t="s">
        <v>243</v>
      </c>
      <c r="AG21" s="162"/>
      <c r="AH21" s="154"/>
      <c r="AI21" s="158"/>
      <c r="AJ21" s="159"/>
      <c r="AK21" s="11"/>
      <c r="AL21" s="63"/>
      <c r="AM21" s="152"/>
      <c r="AN21" s="161"/>
      <c r="AO21" s="11"/>
      <c r="AP21" s="151"/>
      <c r="AQ21" s="153"/>
      <c r="AR21" s="11"/>
      <c r="AS21" s="153"/>
      <c r="AT21" s="45" t="s">
        <v>243</v>
      </c>
      <c r="AU21" s="154"/>
      <c r="AV21" s="154"/>
      <c r="AW21" s="162"/>
      <c r="AX21" s="151"/>
      <c r="AY21" s="162"/>
      <c r="AZ21" s="151"/>
      <c r="BA21" s="152"/>
      <c r="BB21" s="161"/>
      <c r="BC21" s="11"/>
      <c r="BD21" s="151"/>
      <c r="BE21" s="153"/>
      <c r="BF21" s="161"/>
      <c r="BG21" s="153"/>
      <c r="BH21" s="45" t="s">
        <v>243</v>
      </c>
      <c r="BI21" s="153"/>
      <c r="BJ21" s="153"/>
      <c r="BK21" s="11"/>
      <c r="BL21" s="163"/>
      <c r="BM21" s="83"/>
      <c r="BN21" s="70"/>
      <c r="BO21" s="68"/>
      <c r="BP21" s="70"/>
      <c r="BQ21" s="68"/>
      <c r="BR21" s="71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</row>
    <row r="22" spans="1:89" ht="19.5" customHeight="1">
      <c r="A22" s="106">
        <v>14</v>
      </c>
      <c r="B22" s="82" t="s">
        <v>219</v>
      </c>
      <c r="C22" s="73"/>
      <c r="D22" s="63" t="s">
        <v>243</v>
      </c>
      <c r="E22" s="59"/>
      <c r="F22" s="60"/>
      <c r="G22" s="58"/>
      <c r="H22" s="151"/>
      <c r="I22" s="164"/>
      <c r="J22" s="63"/>
      <c r="K22" s="153"/>
      <c r="L22" s="153"/>
      <c r="M22" s="153"/>
      <c r="N22" s="63"/>
      <c r="O22" s="153"/>
      <c r="P22" s="153"/>
      <c r="Q22" s="153"/>
      <c r="R22" s="63" t="s">
        <v>243</v>
      </c>
      <c r="S22" s="153"/>
      <c r="T22" s="154"/>
      <c r="U22" s="155"/>
      <c r="V22" s="154"/>
      <c r="W22" s="154"/>
      <c r="X22" s="63"/>
      <c r="Y22" s="152"/>
      <c r="Z22" s="153"/>
      <c r="AA22" s="154"/>
      <c r="AB22" s="151"/>
      <c r="AC22" s="154"/>
      <c r="AD22" s="154"/>
      <c r="AE22" s="154"/>
      <c r="AF22" s="63" t="s">
        <v>243</v>
      </c>
      <c r="AG22" s="162"/>
      <c r="AH22" s="154"/>
      <c r="AI22" s="158"/>
      <c r="AJ22" s="159"/>
      <c r="AK22" s="11"/>
      <c r="AL22" s="63"/>
      <c r="AM22" s="152"/>
      <c r="AN22" s="161"/>
      <c r="AO22" s="11"/>
      <c r="AP22" s="151"/>
      <c r="AQ22" s="153"/>
      <c r="AR22" s="11"/>
      <c r="AS22" s="153"/>
      <c r="AT22" s="63" t="s">
        <v>243</v>
      </c>
      <c r="AU22" s="154"/>
      <c r="AV22" s="154"/>
      <c r="AW22" s="162"/>
      <c r="AX22" s="151"/>
      <c r="AY22" s="162"/>
      <c r="AZ22" s="151"/>
      <c r="BA22" s="152"/>
      <c r="BB22" s="161"/>
      <c r="BC22" s="11"/>
      <c r="BD22" s="151"/>
      <c r="BE22" s="153"/>
      <c r="BF22" s="161"/>
      <c r="BG22" s="153"/>
      <c r="BH22" s="63" t="s">
        <v>243</v>
      </c>
      <c r="BI22" s="153"/>
      <c r="BJ22" s="153"/>
      <c r="BK22" s="11"/>
      <c r="BL22" s="163"/>
      <c r="BM22" s="83"/>
      <c r="BN22" s="70"/>
      <c r="BO22" s="68"/>
      <c r="BP22" s="70"/>
      <c r="BQ22" s="68"/>
      <c r="BR22" s="71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</row>
    <row r="23" spans="1:89" ht="19.5" customHeight="1">
      <c r="A23" s="106">
        <v>15</v>
      </c>
      <c r="B23" s="82" t="s">
        <v>211</v>
      </c>
      <c r="C23" s="73"/>
      <c r="D23" s="63" t="s">
        <v>243</v>
      </c>
      <c r="E23" s="59"/>
      <c r="F23" s="60"/>
      <c r="G23" s="58"/>
      <c r="H23" s="151"/>
      <c r="I23" s="164"/>
      <c r="J23" s="63"/>
      <c r="K23" s="153"/>
      <c r="L23" s="153"/>
      <c r="M23" s="153"/>
      <c r="N23" s="63"/>
      <c r="O23" s="153"/>
      <c r="P23" s="153"/>
      <c r="Q23" s="153"/>
      <c r="R23" s="63" t="s">
        <v>243</v>
      </c>
      <c r="S23" s="153"/>
      <c r="T23" s="154"/>
      <c r="U23" s="155"/>
      <c r="V23" s="154"/>
      <c r="W23" s="154"/>
      <c r="X23" s="63"/>
      <c r="Y23" s="152"/>
      <c r="Z23" s="153"/>
      <c r="AA23" s="154"/>
      <c r="AB23" s="151"/>
      <c r="AC23" s="154"/>
      <c r="AD23" s="154"/>
      <c r="AE23" s="154"/>
      <c r="AF23" s="63" t="s">
        <v>243</v>
      </c>
      <c r="AG23" s="162"/>
      <c r="AH23" s="154"/>
      <c r="AI23" s="158"/>
      <c r="AJ23" s="159"/>
      <c r="AK23" s="11"/>
      <c r="AL23" s="63"/>
      <c r="AM23" s="152"/>
      <c r="AN23" s="161"/>
      <c r="AO23" s="11"/>
      <c r="AP23" s="151"/>
      <c r="AQ23" s="153"/>
      <c r="AR23" s="11"/>
      <c r="AS23" s="153"/>
      <c r="AT23" s="63" t="s">
        <v>243</v>
      </c>
      <c r="AU23" s="154"/>
      <c r="AV23" s="154"/>
      <c r="AW23" s="162"/>
      <c r="AX23" s="151"/>
      <c r="AY23" s="162"/>
      <c r="AZ23" s="151"/>
      <c r="BA23" s="152"/>
      <c r="BB23" s="161"/>
      <c r="BC23" s="11"/>
      <c r="BD23" s="151"/>
      <c r="BE23" s="153"/>
      <c r="BF23" s="161"/>
      <c r="BG23" s="153"/>
      <c r="BH23" s="63" t="s">
        <v>243</v>
      </c>
      <c r="BI23" s="153"/>
      <c r="BJ23" s="153"/>
      <c r="BK23" s="11"/>
      <c r="BL23" s="163"/>
      <c r="BM23" s="83"/>
      <c r="BN23" s="70"/>
      <c r="BO23" s="68"/>
      <c r="BP23" s="70"/>
      <c r="BQ23" s="68"/>
      <c r="BR23" s="71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</row>
    <row r="24" spans="1:89" ht="19.5" customHeight="1" thickBot="1">
      <c r="A24" s="108">
        <v>16</v>
      </c>
      <c r="B24" s="109" t="s">
        <v>212</v>
      </c>
      <c r="C24" s="110"/>
      <c r="D24" s="128" t="s">
        <v>243</v>
      </c>
      <c r="E24" s="112"/>
      <c r="F24" s="113"/>
      <c r="G24" s="111"/>
      <c r="H24" s="166"/>
      <c r="I24" s="167"/>
      <c r="J24" s="128"/>
      <c r="K24" s="168"/>
      <c r="L24" s="168"/>
      <c r="M24" s="168"/>
      <c r="N24" s="128"/>
      <c r="O24" s="168"/>
      <c r="P24" s="168"/>
      <c r="Q24" s="168"/>
      <c r="R24" s="180" t="s">
        <v>245</v>
      </c>
      <c r="S24" s="168"/>
      <c r="T24" s="170"/>
      <c r="U24" s="171"/>
      <c r="V24" s="170"/>
      <c r="W24" s="170"/>
      <c r="X24" s="128"/>
      <c r="Y24" s="172"/>
      <c r="Z24" s="168"/>
      <c r="AA24" s="170"/>
      <c r="AB24" s="166"/>
      <c r="AC24" s="170"/>
      <c r="AD24" s="170"/>
      <c r="AE24" s="170"/>
      <c r="AF24" s="117" t="s">
        <v>243</v>
      </c>
      <c r="AG24" s="173"/>
      <c r="AH24" s="170"/>
      <c r="AI24" s="174"/>
      <c r="AJ24" s="175"/>
      <c r="AK24" s="176"/>
      <c r="AL24" s="128"/>
      <c r="AM24" s="172"/>
      <c r="AN24" s="177"/>
      <c r="AO24" s="176"/>
      <c r="AP24" s="166"/>
      <c r="AQ24" s="168"/>
      <c r="AR24" s="176"/>
      <c r="AS24" s="168"/>
      <c r="AT24" s="117" t="s">
        <v>243</v>
      </c>
      <c r="AU24" s="170"/>
      <c r="AV24" s="170"/>
      <c r="AW24" s="173"/>
      <c r="AX24" s="166"/>
      <c r="AY24" s="173"/>
      <c r="AZ24" s="166"/>
      <c r="BA24" s="172"/>
      <c r="BB24" s="177"/>
      <c r="BC24" s="176"/>
      <c r="BD24" s="166"/>
      <c r="BE24" s="168"/>
      <c r="BF24" s="177"/>
      <c r="BG24" s="168"/>
      <c r="BH24" s="117" t="s">
        <v>243</v>
      </c>
      <c r="BI24" s="168"/>
      <c r="BJ24" s="168"/>
      <c r="BK24" s="176"/>
      <c r="BL24" s="178"/>
      <c r="BM24" s="83"/>
      <c r="BN24" s="70"/>
      <c r="BO24" s="68"/>
      <c r="BP24" s="70"/>
      <c r="BQ24" s="68"/>
      <c r="BR24" s="71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 thickBot="1">
      <c r="A25" s="236"/>
      <c r="B25" s="237"/>
      <c r="C25" s="81"/>
      <c r="D25" s="57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7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7"/>
      <c r="AG25" s="55"/>
      <c r="AH25" s="57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238"/>
      <c r="BN25" s="239"/>
      <c r="BO25" s="240"/>
      <c r="BP25" s="239"/>
      <c r="BQ25" s="240"/>
      <c r="BR25" s="24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spans="1:89" ht="15.75" customHeight="1">
      <c r="A26" s="242" t="s">
        <v>16</v>
      </c>
      <c r="B26" s="243"/>
      <c r="C26" s="243"/>
      <c r="D26" s="243"/>
      <c r="E26" s="243"/>
      <c r="F26" s="243"/>
      <c r="G26" s="243"/>
      <c r="H26" s="243"/>
      <c r="I26" s="243"/>
      <c r="J26" s="243"/>
      <c r="K26" s="243"/>
      <c r="L26" s="243"/>
      <c r="M26" s="243"/>
      <c r="N26" s="243"/>
      <c r="O26" s="243"/>
      <c r="P26" s="243"/>
      <c r="Q26" s="243"/>
      <c r="R26" s="243"/>
      <c r="S26" s="243"/>
      <c r="T26" s="243"/>
      <c r="U26" s="243"/>
      <c r="V26" s="243"/>
      <c r="W26" s="243"/>
      <c r="X26" s="243"/>
      <c r="Y26" s="243"/>
      <c r="Z26" s="243"/>
      <c r="AA26" s="243"/>
      <c r="AB26" s="243"/>
      <c r="AC26" s="243"/>
      <c r="AD26" s="243"/>
      <c r="AE26" s="243"/>
      <c r="AF26" s="243"/>
      <c r="AG26" s="243"/>
      <c r="AH26" s="243"/>
      <c r="AI26" s="243"/>
      <c r="AJ26" s="243"/>
      <c r="AK26" s="243"/>
      <c r="AL26" s="243"/>
      <c r="AM26" s="243"/>
      <c r="AN26" s="243"/>
      <c r="AO26" s="243"/>
      <c r="AP26" s="243"/>
      <c r="AQ26" s="243"/>
      <c r="AR26" s="243"/>
      <c r="AS26" s="243"/>
      <c r="AT26" s="243"/>
      <c r="AU26" s="243"/>
      <c r="AV26" s="243"/>
      <c r="AW26" s="243"/>
      <c r="AX26" s="243"/>
      <c r="AY26" s="243"/>
      <c r="AZ26" s="243"/>
      <c r="BA26" s="243"/>
      <c r="BB26" s="243"/>
      <c r="BC26" s="243"/>
      <c r="BD26" s="243"/>
      <c r="BE26" s="243"/>
      <c r="BF26" s="243"/>
      <c r="BG26" s="243"/>
      <c r="BH26" s="243"/>
      <c r="BI26" s="244"/>
      <c r="BJ26" s="244"/>
      <c r="BK26" s="243"/>
      <c r="BL26" s="243"/>
      <c r="BM26" s="243"/>
      <c r="BN26" s="243"/>
      <c r="BO26" s="243"/>
      <c r="BP26" s="243"/>
      <c r="BQ26" s="243"/>
      <c r="BR26" s="245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spans="1:89" ht="53.25" customHeight="1" thickBot="1">
      <c r="A27" s="246"/>
      <c r="B27" s="247"/>
      <c r="C27" s="247"/>
      <c r="D27" s="247"/>
      <c r="E27" s="247"/>
      <c r="F27" s="247"/>
      <c r="G27" s="247"/>
      <c r="H27" s="247"/>
      <c r="I27" s="247"/>
      <c r="J27" s="247"/>
      <c r="K27" s="247"/>
      <c r="L27" s="247"/>
      <c r="M27" s="247"/>
      <c r="N27" s="247"/>
      <c r="O27" s="247"/>
      <c r="P27" s="247"/>
      <c r="Q27" s="247"/>
      <c r="R27" s="247"/>
      <c r="S27" s="247"/>
      <c r="T27" s="247"/>
      <c r="U27" s="247"/>
      <c r="V27" s="247"/>
      <c r="W27" s="247"/>
      <c r="X27" s="247"/>
      <c r="Y27" s="247"/>
      <c r="Z27" s="247"/>
      <c r="AA27" s="247"/>
      <c r="AB27" s="247"/>
      <c r="AC27" s="247"/>
      <c r="AD27" s="247"/>
      <c r="AE27" s="247"/>
      <c r="AF27" s="247"/>
      <c r="AG27" s="247"/>
      <c r="AH27" s="247"/>
      <c r="AI27" s="247"/>
      <c r="AJ27" s="247"/>
      <c r="AK27" s="247"/>
      <c r="AL27" s="247"/>
      <c r="AM27" s="247"/>
      <c r="AN27" s="247"/>
      <c r="AO27" s="247"/>
      <c r="AP27" s="247"/>
      <c r="AQ27" s="247"/>
      <c r="AR27" s="247"/>
      <c r="AS27" s="247"/>
      <c r="AT27" s="247"/>
      <c r="AU27" s="247"/>
      <c r="AV27" s="247"/>
      <c r="AW27" s="247"/>
      <c r="AX27" s="247"/>
      <c r="AY27" s="247"/>
      <c r="AZ27" s="247"/>
      <c r="BA27" s="247"/>
      <c r="BB27" s="247"/>
      <c r="BC27" s="247"/>
      <c r="BD27" s="247"/>
      <c r="BE27" s="247"/>
      <c r="BF27" s="247"/>
      <c r="BG27" s="247"/>
      <c r="BH27" s="247"/>
      <c r="BI27" s="248"/>
      <c r="BJ27" s="248"/>
      <c r="BK27" s="247"/>
      <c r="BL27" s="247"/>
      <c r="BM27" s="247"/>
      <c r="BN27" s="247"/>
      <c r="BO27" s="247"/>
      <c r="BP27" s="247"/>
      <c r="BQ27" s="247"/>
      <c r="BR27" s="249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</row>
    <row r="28" spans="1:89" ht="26.25" customHeight="1" thickBot="1">
      <c r="A28" s="250" t="s">
        <v>17</v>
      </c>
      <c r="B28" s="251"/>
      <c r="C28" s="251"/>
      <c r="D28" s="251"/>
      <c r="E28" s="251"/>
      <c r="F28" s="251"/>
      <c r="G28" s="251"/>
      <c r="H28" s="251"/>
      <c r="I28" s="251"/>
      <c r="J28" s="251"/>
      <c r="K28" s="251"/>
      <c r="L28" s="251"/>
      <c r="M28" s="251"/>
      <c r="N28" s="251"/>
      <c r="O28" s="251"/>
      <c r="P28" s="251"/>
      <c r="Q28" s="251"/>
      <c r="R28" s="251"/>
      <c r="S28" s="251"/>
      <c r="T28" s="251"/>
      <c r="U28" s="251"/>
      <c r="V28" s="251"/>
      <c r="W28" s="251"/>
      <c r="X28" s="251"/>
      <c r="Y28" s="251"/>
      <c r="Z28" s="251"/>
      <c r="AA28" s="251"/>
      <c r="AB28" s="251"/>
      <c r="AC28" s="251"/>
      <c r="AD28" s="251"/>
      <c r="AE28" s="251"/>
      <c r="AF28" s="251"/>
      <c r="AG28" s="251"/>
      <c r="AH28" s="251"/>
      <c r="AI28" s="251"/>
      <c r="AJ28" s="251"/>
      <c r="AK28" s="251"/>
      <c r="AL28" s="251"/>
      <c r="AM28" s="251"/>
      <c r="AN28" s="251"/>
      <c r="AO28" s="251"/>
      <c r="AP28" s="251"/>
      <c r="AQ28" s="251"/>
      <c r="AR28" s="251"/>
      <c r="AS28" s="251"/>
      <c r="AT28" s="251"/>
      <c r="AU28" s="251"/>
      <c r="AV28" s="251"/>
      <c r="AW28" s="251"/>
      <c r="AX28" s="251"/>
      <c r="AY28" s="251"/>
      <c r="AZ28" s="251"/>
      <c r="BA28" s="251"/>
      <c r="BB28" s="251"/>
      <c r="BC28" s="251"/>
      <c r="BD28" s="251"/>
      <c r="BE28" s="251"/>
      <c r="BF28" s="251"/>
      <c r="BG28" s="251"/>
      <c r="BH28" s="251"/>
      <c r="BI28" s="252"/>
      <c r="BJ28" s="252"/>
      <c r="BK28" s="251"/>
      <c r="BL28" s="251"/>
      <c r="BM28" s="251"/>
      <c r="BN28" s="251"/>
      <c r="BO28" s="251"/>
      <c r="BP28" s="251"/>
      <c r="BQ28" s="251"/>
      <c r="BR28" s="253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</row>
    <row r="29" spans="1:89" ht="18" customHeight="1">
      <c r="A29" s="14" t="s">
        <v>18</v>
      </c>
      <c r="B29" s="15"/>
      <c r="C29" s="1"/>
      <c r="D29" s="16"/>
      <c r="E29" s="17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8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64"/>
      <c r="BJ29" s="64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spans="1:89" ht="15.75" customHeight="1">
      <c r="A30" s="1"/>
      <c r="B30" s="15"/>
      <c r="C30" s="19"/>
      <c r="D30" s="19"/>
      <c r="E30" s="17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8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20"/>
      <c r="AJ30" s="20"/>
      <c r="AK30" s="20"/>
      <c r="AL30" s="20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65"/>
      <c r="BJ30" s="65"/>
      <c r="BK30" s="19"/>
      <c r="BL30" s="19"/>
      <c r="BM30" s="19"/>
      <c r="BN30" s="19"/>
      <c r="BO30" s="19"/>
      <c r="BP30" s="19"/>
      <c r="BQ30" s="19"/>
      <c r="BR30" s="19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15.75" customHeight="1">
      <c r="A31" s="1"/>
      <c r="B31" s="15"/>
      <c r="C31" s="19"/>
      <c r="D31" s="19"/>
      <c r="E31" s="17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20"/>
      <c r="AJ31" s="20"/>
      <c r="AK31" s="20"/>
      <c r="AL31" s="20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65"/>
      <c r="BJ31" s="65"/>
      <c r="BK31" s="19"/>
      <c r="BL31" s="19"/>
      <c r="BM31" s="19"/>
      <c r="BN31" s="19"/>
      <c r="BO31" s="19"/>
      <c r="BP31" s="19"/>
      <c r="BQ31" s="19"/>
      <c r="BR31" s="19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spans="1:89" ht="15.75" customHeight="1">
      <c r="A32" s="1"/>
      <c r="B32" s="15"/>
      <c r="C32" s="19"/>
      <c r="D32" s="19"/>
      <c r="E32" s="17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8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20"/>
      <c r="AJ32" s="20"/>
      <c r="AK32" s="20"/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65"/>
      <c r="BJ32" s="65"/>
      <c r="BK32" s="19"/>
      <c r="BL32" s="19"/>
      <c r="BM32" s="19"/>
      <c r="BN32" s="19"/>
      <c r="BO32" s="19"/>
      <c r="BP32" s="19"/>
      <c r="BQ32" s="19"/>
      <c r="BR32" s="19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spans="1:89" ht="15.75" customHeight="1">
      <c r="A33" s="1"/>
      <c r="B33" s="15"/>
      <c r="C33" s="19"/>
      <c r="D33" s="19"/>
      <c r="E33" s="17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8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20"/>
      <c r="AJ33" s="20"/>
      <c r="AK33" s="20"/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65"/>
      <c r="BJ33" s="65"/>
      <c r="BK33" s="19"/>
      <c r="BL33" s="19"/>
      <c r="BM33" s="19"/>
      <c r="BN33" s="19"/>
      <c r="BO33" s="19"/>
      <c r="BP33" s="19"/>
      <c r="BQ33" s="19"/>
      <c r="BR33" s="19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</sheetData>
  <mergeCells count="79">
    <mergeCell ref="A28:BR28"/>
    <mergeCell ref="BM17:BN17"/>
    <mergeCell ref="BO17:BP17"/>
    <mergeCell ref="BQ17:BR17"/>
    <mergeCell ref="BM18:BN18"/>
    <mergeCell ref="BO18:BP18"/>
    <mergeCell ref="BQ18:BR18"/>
    <mergeCell ref="A25:B25"/>
    <mergeCell ref="BM25:BN25"/>
    <mergeCell ref="BO25:BP25"/>
    <mergeCell ref="BQ25:BR25"/>
    <mergeCell ref="A26:BR27"/>
    <mergeCell ref="BQ14:BR14"/>
    <mergeCell ref="BM15:BN15"/>
    <mergeCell ref="BO15:BP15"/>
    <mergeCell ref="BQ15:BR15"/>
    <mergeCell ref="BM16:BN16"/>
    <mergeCell ref="BO16:BP16"/>
    <mergeCell ref="BQ16:BR16"/>
    <mergeCell ref="BM14:BN14"/>
    <mergeCell ref="BO14:BP14"/>
    <mergeCell ref="BK11:BL11"/>
    <mergeCell ref="BM12:BN12"/>
    <mergeCell ref="BO12:BP12"/>
    <mergeCell ref="BQ12:BR12"/>
    <mergeCell ref="BM13:BN13"/>
    <mergeCell ref="BO13:BP13"/>
    <mergeCell ref="BQ13:BR13"/>
    <mergeCell ref="AI11:AJ11"/>
    <mergeCell ref="BI11:BJ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Y11:Z11"/>
    <mergeCell ref="AA11:AB11"/>
    <mergeCell ref="AC11:AD11"/>
    <mergeCell ref="AE11:AF11"/>
    <mergeCell ref="AG11:AH11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K11:AL11"/>
    <mergeCell ref="O11:P11"/>
    <mergeCell ref="Q11:R11"/>
    <mergeCell ref="S11:T11"/>
    <mergeCell ref="U11:V11"/>
    <mergeCell ref="W11:X11"/>
    <mergeCell ref="A8:B8"/>
    <mergeCell ref="F8:G8"/>
    <mergeCell ref="M8:N8"/>
    <mergeCell ref="Q8:BR8"/>
    <mergeCell ref="A9:AV9"/>
    <mergeCell ref="AW9:BD9"/>
    <mergeCell ref="BE9:BK9"/>
    <mergeCell ref="BL9:BR9"/>
    <mergeCell ref="A1:B6"/>
    <mergeCell ref="C1:BL6"/>
    <mergeCell ref="BM1:BR6"/>
    <mergeCell ref="A7:B7"/>
    <mergeCell ref="C7:AN7"/>
    <mergeCell ref="AO7:AS7"/>
    <mergeCell ref="AT7:AY7"/>
    <mergeCell ref="AZ7:BD7"/>
    <mergeCell ref="BE7:BR7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29" max="16383" man="1"/>
  </rowBreaks>
  <colBreaks count="1" manualBreakCount="1">
    <brk id="71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CK78"/>
  <sheetViews>
    <sheetView view="pageBreakPreview" topLeftCell="N12" zoomScaleNormal="100" zoomScaleSheetLayoutView="100" workbookViewId="0">
      <selection activeCell="F20" sqref="A20:XFD20"/>
    </sheetView>
  </sheetViews>
  <sheetFormatPr baseColWidth="10" defaultColWidth="12.5703125" defaultRowHeight="15" customHeight="1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3.7109375" customWidth="1"/>
    <col min="8" max="8" width="4.140625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>
      <c r="A1" s="266"/>
      <c r="B1" s="267"/>
      <c r="C1" s="271" t="s">
        <v>55</v>
      </c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  <c r="AX1" s="272"/>
      <c r="AY1" s="272"/>
      <c r="AZ1" s="272"/>
      <c r="BA1" s="272"/>
      <c r="BB1" s="272"/>
      <c r="BC1" s="272"/>
      <c r="BD1" s="272"/>
      <c r="BE1" s="272"/>
      <c r="BF1" s="272"/>
      <c r="BG1" s="272"/>
      <c r="BH1" s="272"/>
      <c r="BI1" s="273"/>
      <c r="BJ1" s="273"/>
      <c r="BK1" s="272"/>
      <c r="BL1" s="272"/>
      <c r="BM1" s="277"/>
      <c r="BN1" s="243"/>
      <c r="BO1" s="243"/>
      <c r="BP1" s="243"/>
      <c r="BQ1" s="243"/>
      <c r="BR1" s="245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>
      <c r="A2" s="268"/>
      <c r="B2" s="269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44"/>
      <c r="BN2" s="278"/>
      <c r="BO2" s="278"/>
      <c r="BP2" s="278"/>
      <c r="BQ2" s="278"/>
      <c r="BR2" s="279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>
      <c r="A3" s="268"/>
      <c r="B3" s="269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4"/>
      <c r="BE3" s="274"/>
      <c r="BF3" s="274"/>
      <c r="BG3" s="274"/>
      <c r="BH3" s="274"/>
      <c r="BI3" s="274"/>
      <c r="BJ3" s="274"/>
      <c r="BK3" s="274"/>
      <c r="BL3" s="274"/>
      <c r="BM3" s="244"/>
      <c r="BN3" s="278"/>
      <c r="BO3" s="278"/>
      <c r="BP3" s="278"/>
      <c r="BQ3" s="278"/>
      <c r="BR3" s="279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>
      <c r="A4" s="268"/>
      <c r="B4" s="269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4"/>
      <c r="BK4" s="274"/>
      <c r="BL4" s="274"/>
      <c r="BM4" s="244"/>
      <c r="BN4" s="278"/>
      <c r="BO4" s="278"/>
      <c r="BP4" s="278"/>
      <c r="BQ4" s="278"/>
      <c r="BR4" s="279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>
      <c r="A5" s="268"/>
      <c r="B5" s="269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P5" s="274"/>
      <c r="AQ5" s="274"/>
      <c r="AR5" s="274"/>
      <c r="AS5" s="274"/>
      <c r="AT5" s="274"/>
      <c r="AU5" s="274"/>
      <c r="AV5" s="274"/>
      <c r="AW5" s="274"/>
      <c r="AX5" s="274"/>
      <c r="AY5" s="274"/>
      <c r="AZ5" s="274"/>
      <c r="BA5" s="274"/>
      <c r="BB5" s="274"/>
      <c r="BC5" s="274"/>
      <c r="BD5" s="274"/>
      <c r="BE5" s="274"/>
      <c r="BF5" s="274"/>
      <c r="BG5" s="274"/>
      <c r="BH5" s="274"/>
      <c r="BI5" s="274"/>
      <c r="BJ5" s="274"/>
      <c r="BK5" s="274"/>
      <c r="BL5" s="274"/>
      <c r="BM5" s="244"/>
      <c r="BN5" s="278"/>
      <c r="BO5" s="278"/>
      <c r="BP5" s="278"/>
      <c r="BQ5" s="278"/>
      <c r="BR5" s="279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>
      <c r="A6" s="246"/>
      <c r="B6" s="270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6"/>
      <c r="BJ6" s="276"/>
      <c r="BK6" s="275"/>
      <c r="BL6" s="275"/>
      <c r="BM6" s="280"/>
      <c r="BN6" s="247"/>
      <c r="BO6" s="247"/>
      <c r="BP6" s="247"/>
      <c r="BQ6" s="247"/>
      <c r="BR6" s="249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>
      <c r="A7" s="281" t="s">
        <v>0</v>
      </c>
      <c r="B7" s="282"/>
      <c r="C7" s="283" t="s">
        <v>56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3"/>
      <c r="AO7" s="284" t="s">
        <v>1</v>
      </c>
      <c r="AP7" s="285"/>
      <c r="AQ7" s="285"/>
      <c r="AR7" s="285"/>
      <c r="AS7" s="286"/>
      <c r="AT7" s="287">
        <v>122128</v>
      </c>
      <c r="AU7" s="285"/>
      <c r="AV7" s="285"/>
      <c r="AW7" s="285"/>
      <c r="AX7" s="285"/>
      <c r="AY7" s="286"/>
      <c r="AZ7" s="288" t="s">
        <v>2</v>
      </c>
      <c r="BA7" s="285"/>
      <c r="BB7" s="285"/>
      <c r="BC7" s="285"/>
      <c r="BD7" s="286"/>
      <c r="BE7" s="288">
        <v>3181464</v>
      </c>
      <c r="BF7" s="285"/>
      <c r="BG7" s="285"/>
      <c r="BH7" s="285"/>
      <c r="BI7" s="282"/>
      <c r="BJ7" s="282"/>
      <c r="BK7" s="285"/>
      <c r="BL7" s="285"/>
      <c r="BM7" s="285"/>
      <c r="BN7" s="285"/>
      <c r="BO7" s="285"/>
      <c r="BP7" s="285"/>
      <c r="BQ7" s="285"/>
      <c r="BR7" s="286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>
      <c r="A8" s="250" t="s">
        <v>3</v>
      </c>
      <c r="B8" s="252"/>
      <c r="C8" s="3" t="s">
        <v>4</v>
      </c>
      <c r="D8" s="4"/>
      <c r="E8" s="5"/>
      <c r="F8" s="289"/>
      <c r="G8" s="253"/>
      <c r="H8" s="6" t="s">
        <v>6</v>
      </c>
      <c r="I8" s="4"/>
      <c r="J8" s="4"/>
      <c r="K8" s="4"/>
      <c r="L8" s="7"/>
      <c r="M8" s="289" t="s">
        <v>5</v>
      </c>
      <c r="N8" s="253"/>
      <c r="O8" s="8"/>
      <c r="P8" s="8"/>
      <c r="Q8" s="290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/>
      <c r="AZ8" s="251"/>
      <c r="BA8" s="251"/>
      <c r="BB8" s="251"/>
      <c r="BC8" s="251"/>
      <c r="BD8" s="251"/>
      <c r="BE8" s="251"/>
      <c r="BF8" s="251"/>
      <c r="BG8" s="251"/>
      <c r="BH8" s="251"/>
      <c r="BI8" s="252"/>
      <c r="BJ8" s="252"/>
      <c r="BK8" s="251"/>
      <c r="BL8" s="251"/>
      <c r="BM8" s="251"/>
      <c r="BN8" s="251"/>
      <c r="BO8" s="251"/>
      <c r="BP8" s="251"/>
      <c r="BQ8" s="251"/>
      <c r="BR8" s="253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>
      <c r="A9" s="291" t="s">
        <v>241</v>
      </c>
      <c r="B9" s="282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251"/>
      <c r="AO9" s="251"/>
      <c r="AP9" s="251"/>
      <c r="AQ9" s="251"/>
      <c r="AR9" s="251"/>
      <c r="AS9" s="251"/>
      <c r="AT9" s="251"/>
      <c r="AU9" s="251"/>
      <c r="AV9" s="253"/>
      <c r="AW9" s="292">
        <v>45901</v>
      </c>
      <c r="AX9" s="251"/>
      <c r="AY9" s="251"/>
      <c r="AZ9" s="251"/>
      <c r="BA9" s="251"/>
      <c r="BB9" s="251"/>
      <c r="BC9" s="251"/>
      <c r="BD9" s="253"/>
      <c r="BE9" s="293" t="s">
        <v>7</v>
      </c>
      <c r="BF9" s="251"/>
      <c r="BG9" s="251"/>
      <c r="BH9" s="251"/>
      <c r="BI9" s="252"/>
      <c r="BJ9" s="252"/>
      <c r="BK9" s="253"/>
      <c r="BL9" s="294">
        <v>45930</v>
      </c>
      <c r="BM9" s="251"/>
      <c r="BN9" s="251"/>
      <c r="BO9" s="251"/>
      <c r="BP9" s="251"/>
      <c r="BQ9" s="251"/>
      <c r="BR9" s="253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>
      <c r="A10" s="295" t="s">
        <v>8</v>
      </c>
      <c r="B10" s="298" t="s">
        <v>9</v>
      </c>
      <c r="C10" s="301" t="s">
        <v>254</v>
      </c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302"/>
      <c r="Z10" s="302"/>
      <c r="AA10" s="302"/>
      <c r="AB10" s="302"/>
      <c r="AC10" s="302"/>
      <c r="AD10" s="302"/>
      <c r="AE10" s="302"/>
      <c r="AF10" s="302"/>
      <c r="AG10" s="302"/>
      <c r="AH10" s="302"/>
      <c r="AI10" s="302"/>
      <c r="AJ10" s="302"/>
      <c r="AK10" s="302"/>
      <c r="AL10" s="302"/>
      <c r="AM10" s="302"/>
      <c r="AN10" s="302"/>
      <c r="AO10" s="302"/>
      <c r="AP10" s="302"/>
      <c r="AQ10" s="302"/>
      <c r="AR10" s="302"/>
      <c r="AS10" s="302"/>
      <c r="AT10" s="302"/>
      <c r="AU10" s="302"/>
      <c r="AV10" s="302"/>
      <c r="AW10" s="302"/>
      <c r="AX10" s="302"/>
      <c r="AY10" s="302"/>
      <c r="AZ10" s="302"/>
      <c r="BA10" s="302"/>
      <c r="BB10" s="302"/>
      <c r="BC10" s="302"/>
      <c r="BD10" s="302"/>
      <c r="BE10" s="302"/>
      <c r="BF10" s="302"/>
      <c r="BG10" s="302"/>
      <c r="BH10" s="302"/>
      <c r="BI10" s="302"/>
      <c r="BJ10" s="302"/>
      <c r="BK10" s="302"/>
      <c r="BL10" s="303"/>
      <c r="BM10" s="304" t="s">
        <v>10</v>
      </c>
      <c r="BN10" s="285"/>
      <c r="BO10" s="285"/>
      <c r="BP10" s="285"/>
      <c r="BQ10" s="285"/>
      <c r="BR10" s="286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>
      <c r="A11" s="296"/>
      <c r="B11" s="299"/>
      <c r="C11" s="263">
        <v>1</v>
      </c>
      <c r="D11" s="255"/>
      <c r="E11" s="257">
        <v>2</v>
      </c>
      <c r="F11" s="255"/>
      <c r="G11" s="263">
        <v>3</v>
      </c>
      <c r="H11" s="255"/>
      <c r="I11" s="257">
        <v>4</v>
      </c>
      <c r="J11" s="255"/>
      <c r="K11" s="308">
        <v>5</v>
      </c>
      <c r="L11" s="265"/>
      <c r="M11" s="257">
        <v>6</v>
      </c>
      <c r="N11" s="255"/>
      <c r="O11" s="263">
        <v>7</v>
      </c>
      <c r="P11" s="255"/>
      <c r="Q11" s="257">
        <v>8</v>
      </c>
      <c r="R11" s="255"/>
      <c r="S11" s="263">
        <v>9</v>
      </c>
      <c r="T11" s="255"/>
      <c r="U11" s="257">
        <v>10</v>
      </c>
      <c r="V11" s="255"/>
      <c r="W11" s="263">
        <v>11</v>
      </c>
      <c r="X11" s="255"/>
      <c r="Y11" s="264">
        <v>12</v>
      </c>
      <c r="Z11" s="265"/>
      <c r="AA11" s="263">
        <v>13</v>
      </c>
      <c r="AB11" s="255"/>
      <c r="AC11" s="257">
        <v>14</v>
      </c>
      <c r="AD11" s="255"/>
      <c r="AE11" s="263">
        <v>15</v>
      </c>
      <c r="AF11" s="255"/>
      <c r="AG11" s="257">
        <v>16</v>
      </c>
      <c r="AH11" s="255"/>
      <c r="AI11" s="263">
        <v>17</v>
      </c>
      <c r="AJ11" s="255"/>
      <c r="AK11" s="257">
        <v>18</v>
      </c>
      <c r="AL11" s="255"/>
      <c r="AM11" s="308">
        <v>19</v>
      </c>
      <c r="AN11" s="265"/>
      <c r="AO11" s="257">
        <v>20</v>
      </c>
      <c r="AP11" s="255"/>
      <c r="AQ11" s="263">
        <v>21</v>
      </c>
      <c r="AR11" s="255"/>
      <c r="AS11" s="257">
        <v>22</v>
      </c>
      <c r="AT11" s="255"/>
      <c r="AU11" s="263">
        <v>23</v>
      </c>
      <c r="AV11" s="255"/>
      <c r="AW11" s="257">
        <v>24</v>
      </c>
      <c r="AX11" s="255"/>
      <c r="AY11" s="263">
        <v>25</v>
      </c>
      <c r="AZ11" s="255"/>
      <c r="BA11" s="264">
        <v>26</v>
      </c>
      <c r="BB11" s="265"/>
      <c r="BC11" s="263">
        <v>27</v>
      </c>
      <c r="BD11" s="255"/>
      <c r="BE11" s="257">
        <v>28</v>
      </c>
      <c r="BF11" s="255"/>
      <c r="BG11" s="263">
        <v>29</v>
      </c>
      <c r="BH11" s="255"/>
      <c r="BI11" s="257">
        <v>30</v>
      </c>
      <c r="BJ11" s="255"/>
      <c r="BK11" s="328">
        <v>31</v>
      </c>
      <c r="BL11" s="329"/>
      <c r="BM11" s="305"/>
      <c r="BN11" s="306"/>
      <c r="BO11" s="306"/>
      <c r="BP11" s="306"/>
      <c r="BQ11" s="306"/>
      <c r="BR11" s="307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>
      <c r="A12" s="297"/>
      <c r="B12" s="300"/>
      <c r="C12" s="133" t="s">
        <v>11</v>
      </c>
      <c r="D12" s="132" t="s">
        <v>12</v>
      </c>
      <c r="E12" s="132" t="s">
        <v>11</v>
      </c>
      <c r="F12" s="132" t="s">
        <v>12</v>
      </c>
      <c r="G12" s="132" t="s">
        <v>11</v>
      </c>
      <c r="H12" s="132" t="s">
        <v>12</v>
      </c>
      <c r="I12" s="132" t="s">
        <v>11</v>
      </c>
      <c r="J12" s="132" t="s">
        <v>12</v>
      </c>
      <c r="K12" s="85" t="s">
        <v>11</v>
      </c>
      <c r="L12" s="85" t="s">
        <v>12</v>
      </c>
      <c r="M12" s="132" t="s">
        <v>11</v>
      </c>
      <c r="N12" s="132" t="s">
        <v>12</v>
      </c>
      <c r="O12" s="132" t="s">
        <v>11</v>
      </c>
      <c r="P12" s="132" t="s">
        <v>12</v>
      </c>
      <c r="Q12" s="132" t="s">
        <v>11</v>
      </c>
      <c r="R12" s="132" t="s">
        <v>12</v>
      </c>
      <c r="S12" s="132" t="s">
        <v>11</v>
      </c>
      <c r="T12" s="132" t="s">
        <v>12</v>
      </c>
      <c r="U12" s="132" t="s">
        <v>11</v>
      </c>
      <c r="V12" s="132" t="s">
        <v>12</v>
      </c>
      <c r="W12" s="132" t="s">
        <v>11</v>
      </c>
      <c r="X12" s="132" t="s">
        <v>12</v>
      </c>
      <c r="Y12" s="85" t="s">
        <v>11</v>
      </c>
      <c r="Z12" s="85" t="s">
        <v>12</v>
      </c>
      <c r="AA12" s="133" t="s">
        <v>11</v>
      </c>
      <c r="AB12" s="132" t="s">
        <v>12</v>
      </c>
      <c r="AC12" s="133" t="s">
        <v>11</v>
      </c>
      <c r="AD12" s="132" t="s">
        <v>12</v>
      </c>
      <c r="AE12" s="133" t="s">
        <v>11</v>
      </c>
      <c r="AF12" s="132" t="s">
        <v>12</v>
      </c>
      <c r="AG12" s="133" t="s">
        <v>11</v>
      </c>
      <c r="AH12" s="132" t="s">
        <v>12</v>
      </c>
      <c r="AI12" s="133" t="s">
        <v>11</v>
      </c>
      <c r="AJ12" s="132" t="s">
        <v>12</v>
      </c>
      <c r="AK12" s="133" t="s">
        <v>11</v>
      </c>
      <c r="AL12" s="132" t="s">
        <v>12</v>
      </c>
      <c r="AM12" s="84" t="s">
        <v>11</v>
      </c>
      <c r="AN12" s="85" t="s">
        <v>12</v>
      </c>
      <c r="AO12" s="133" t="s">
        <v>11</v>
      </c>
      <c r="AP12" s="132" t="s">
        <v>12</v>
      </c>
      <c r="AQ12" s="133" t="s">
        <v>11</v>
      </c>
      <c r="AR12" s="132" t="s">
        <v>12</v>
      </c>
      <c r="AS12" s="133" t="s">
        <v>11</v>
      </c>
      <c r="AT12" s="132" t="s">
        <v>12</v>
      </c>
      <c r="AU12" s="133" t="s">
        <v>11</v>
      </c>
      <c r="AV12" s="132" t="s">
        <v>12</v>
      </c>
      <c r="AW12" s="133" t="s">
        <v>11</v>
      </c>
      <c r="AX12" s="132" t="s">
        <v>12</v>
      </c>
      <c r="AY12" s="133" t="s">
        <v>11</v>
      </c>
      <c r="AZ12" s="132" t="s">
        <v>12</v>
      </c>
      <c r="BA12" s="84" t="s">
        <v>11</v>
      </c>
      <c r="BB12" s="85" t="s">
        <v>12</v>
      </c>
      <c r="BC12" s="133" t="s">
        <v>11</v>
      </c>
      <c r="BD12" s="132" t="s">
        <v>12</v>
      </c>
      <c r="BE12" s="133" t="s">
        <v>11</v>
      </c>
      <c r="BF12" s="132" t="s">
        <v>12</v>
      </c>
      <c r="BG12" s="133" t="s">
        <v>11</v>
      </c>
      <c r="BH12" s="132" t="s">
        <v>12</v>
      </c>
      <c r="BI12" s="133" t="s">
        <v>11</v>
      </c>
      <c r="BJ12" s="132" t="s">
        <v>12</v>
      </c>
      <c r="BK12" s="133" t="s">
        <v>11</v>
      </c>
      <c r="BL12" s="132" t="s">
        <v>12</v>
      </c>
      <c r="BM12" s="258" t="s">
        <v>13</v>
      </c>
      <c r="BN12" s="259"/>
      <c r="BO12" s="260" t="s">
        <v>14</v>
      </c>
      <c r="BP12" s="259"/>
      <c r="BQ12" s="261" t="s">
        <v>15</v>
      </c>
      <c r="BR12" s="262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>
      <c r="A13" s="89">
        <v>1</v>
      </c>
      <c r="B13" s="90" t="s">
        <v>233</v>
      </c>
      <c r="C13" s="91"/>
      <c r="D13" s="97"/>
      <c r="E13" s="93"/>
      <c r="F13" s="94"/>
      <c r="G13" s="95"/>
      <c r="H13" s="142"/>
      <c r="I13" s="143"/>
      <c r="J13" s="102"/>
      <c r="K13" s="144"/>
      <c r="L13" s="144" t="s">
        <v>243</v>
      </c>
      <c r="M13" s="144"/>
      <c r="N13" s="102"/>
      <c r="O13" s="144"/>
      <c r="P13" s="144"/>
      <c r="Q13" s="144"/>
      <c r="R13" s="102"/>
      <c r="S13" s="144"/>
      <c r="T13" s="145"/>
      <c r="U13" s="146"/>
      <c r="V13" s="145"/>
      <c r="W13" s="145"/>
      <c r="X13" s="102"/>
      <c r="Y13" s="144"/>
      <c r="Z13" s="144" t="s">
        <v>243</v>
      </c>
      <c r="AA13" s="145"/>
      <c r="AB13" s="142"/>
      <c r="AC13" s="145"/>
      <c r="AD13" s="145"/>
      <c r="AE13" s="145"/>
      <c r="AF13" s="102"/>
      <c r="AG13" s="147"/>
      <c r="AH13" s="145"/>
      <c r="AI13" s="147"/>
      <c r="AJ13" s="142"/>
      <c r="AK13" s="148"/>
      <c r="AL13" s="102"/>
      <c r="AM13" s="145"/>
      <c r="AN13" s="144" t="s">
        <v>243</v>
      </c>
      <c r="AO13" s="148"/>
      <c r="AP13" s="142"/>
      <c r="AQ13" s="144"/>
      <c r="AR13" s="148"/>
      <c r="AS13" s="144"/>
      <c r="AT13" s="102"/>
      <c r="AU13" s="147"/>
      <c r="AV13" s="145"/>
      <c r="AW13" s="147"/>
      <c r="AX13" s="142"/>
      <c r="AY13" s="147"/>
      <c r="AZ13" s="142"/>
      <c r="BA13" s="147"/>
      <c r="BB13" s="95" t="s">
        <v>243</v>
      </c>
      <c r="BC13" s="148"/>
      <c r="BD13" s="142"/>
      <c r="BE13" s="144"/>
      <c r="BF13" s="149"/>
      <c r="BG13" s="144"/>
      <c r="BH13" s="102"/>
      <c r="BI13" s="144"/>
      <c r="BJ13" s="144"/>
      <c r="BK13" s="148"/>
      <c r="BL13" s="150"/>
      <c r="BM13" s="254">
        <f t="shared" ref="BM13:BM18" si="0">COUNTIF(C13:BL13,"E")</f>
        <v>0</v>
      </c>
      <c r="BN13" s="255"/>
      <c r="BO13" s="228">
        <f t="shared" ref="BO13:BO18" si="1">COUNTIF(C13:BL13,"F")</f>
        <v>0</v>
      </c>
      <c r="BP13" s="255"/>
      <c r="BQ13" s="228">
        <f t="shared" ref="BQ13:BQ18" si="2">BM13+BO13</f>
        <v>0</v>
      </c>
      <c r="BR13" s="229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>
      <c r="A14" s="106">
        <v>2</v>
      </c>
      <c r="B14" s="82" t="s">
        <v>217</v>
      </c>
      <c r="C14" s="72"/>
      <c r="D14" s="45"/>
      <c r="E14" s="41"/>
      <c r="F14" s="42"/>
      <c r="G14" s="43"/>
      <c r="H14" s="151"/>
      <c r="I14" s="152"/>
      <c r="J14" s="63"/>
      <c r="K14" s="153"/>
      <c r="L14" s="153" t="s">
        <v>243</v>
      </c>
      <c r="M14" s="153"/>
      <c r="N14" s="63"/>
      <c r="O14" s="153"/>
      <c r="P14" s="153"/>
      <c r="Q14" s="153"/>
      <c r="R14" s="45"/>
      <c r="S14" s="153"/>
      <c r="T14" s="154"/>
      <c r="U14" s="155"/>
      <c r="V14" s="154"/>
      <c r="W14" s="154"/>
      <c r="X14" s="63"/>
      <c r="Y14" s="153"/>
      <c r="Z14" s="153" t="s">
        <v>243</v>
      </c>
      <c r="AA14" s="154"/>
      <c r="AB14" s="151"/>
      <c r="AC14" s="154"/>
      <c r="AD14" s="154"/>
      <c r="AE14" s="154"/>
      <c r="AF14" s="45"/>
      <c r="AG14" s="156"/>
      <c r="AH14" s="157"/>
      <c r="AI14" s="158"/>
      <c r="AJ14" s="159"/>
      <c r="AK14" s="160"/>
      <c r="AL14" s="63"/>
      <c r="AM14" s="153"/>
      <c r="AN14" s="153" t="s">
        <v>243</v>
      </c>
      <c r="AO14" s="11"/>
      <c r="AP14" s="151"/>
      <c r="AQ14" s="153"/>
      <c r="AR14" s="11"/>
      <c r="AS14" s="153"/>
      <c r="AT14" s="45"/>
      <c r="AU14" s="162"/>
      <c r="AV14" s="154"/>
      <c r="AW14" s="162"/>
      <c r="AX14" s="151"/>
      <c r="AY14" s="162"/>
      <c r="AZ14" s="151"/>
      <c r="BA14" s="162"/>
      <c r="BB14" s="43" t="s">
        <v>243</v>
      </c>
      <c r="BC14" s="11"/>
      <c r="BD14" s="151"/>
      <c r="BE14" s="153"/>
      <c r="BF14" s="161"/>
      <c r="BG14" s="153"/>
      <c r="BH14" s="45"/>
      <c r="BI14" s="153"/>
      <c r="BJ14" s="153"/>
      <c r="BK14" s="11"/>
      <c r="BL14" s="163"/>
      <c r="BM14" s="254">
        <f t="shared" si="0"/>
        <v>0</v>
      </c>
      <c r="BN14" s="255"/>
      <c r="BO14" s="228">
        <f t="shared" si="1"/>
        <v>0</v>
      </c>
      <c r="BP14" s="255"/>
      <c r="BQ14" s="228">
        <f t="shared" si="2"/>
        <v>0</v>
      </c>
      <c r="BR14" s="229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>
      <c r="A15" s="106">
        <v>4</v>
      </c>
      <c r="B15" s="82" t="s">
        <v>216</v>
      </c>
      <c r="C15" s="72"/>
      <c r="D15" s="45"/>
      <c r="E15" s="41"/>
      <c r="F15" s="42"/>
      <c r="G15" s="40"/>
      <c r="H15" s="151"/>
      <c r="I15" s="152"/>
      <c r="J15" s="63"/>
      <c r="K15" s="153"/>
      <c r="L15" s="153" t="s">
        <v>243</v>
      </c>
      <c r="M15" s="153"/>
      <c r="N15" s="63"/>
      <c r="O15" s="153"/>
      <c r="P15" s="153"/>
      <c r="Q15" s="153"/>
      <c r="R15" s="63"/>
      <c r="S15" s="153"/>
      <c r="T15" s="154"/>
      <c r="U15" s="155"/>
      <c r="V15" s="154"/>
      <c r="W15" s="154"/>
      <c r="X15" s="63"/>
      <c r="Y15" s="153"/>
      <c r="Z15" s="153" t="s">
        <v>243</v>
      </c>
      <c r="AA15" s="154"/>
      <c r="AB15" s="151"/>
      <c r="AC15" s="154"/>
      <c r="AD15" s="154"/>
      <c r="AE15" s="154"/>
      <c r="AF15" s="63"/>
      <c r="AG15" s="162"/>
      <c r="AH15" s="154"/>
      <c r="AI15" s="158"/>
      <c r="AJ15" s="159"/>
      <c r="AK15" s="11"/>
      <c r="AL15" s="63"/>
      <c r="AM15" s="153"/>
      <c r="AN15" s="153" t="s">
        <v>243</v>
      </c>
      <c r="AO15" s="11"/>
      <c r="AP15" s="151"/>
      <c r="AQ15" s="153"/>
      <c r="AR15" s="11"/>
      <c r="AS15" s="153"/>
      <c r="AT15" s="63"/>
      <c r="AU15" s="162"/>
      <c r="AV15" s="154"/>
      <c r="AW15" s="162"/>
      <c r="AX15" s="151"/>
      <c r="AY15" s="162"/>
      <c r="AZ15" s="151"/>
      <c r="BA15" s="162"/>
      <c r="BB15" s="202" t="s">
        <v>245</v>
      </c>
      <c r="BC15" s="11"/>
      <c r="BD15" s="151"/>
      <c r="BE15" s="153"/>
      <c r="BF15" s="161"/>
      <c r="BG15" s="153"/>
      <c r="BH15" s="63"/>
      <c r="BI15" s="153"/>
      <c r="BJ15" s="153"/>
      <c r="BK15" s="11"/>
      <c r="BL15" s="163"/>
      <c r="BM15" s="254">
        <f t="shared" si="0"/>
        <v>0</v>
      </c>
      <c r="BN15" s="255"/>
      <c r="BO15" s="228">
        <f t="shared" si="1"/>
        <v>1</v>
      </c>
      <c r="BP15" s="255"/>
      <c r="BQ15" s="228">
        <f t="shared" si="2"/>
        <v>1</v>
      </c>
      <c r="BR15" s="229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5.75" customHeight="1">
      <c r="A16" s="106">
        <v>5</v>
      </c>
      <c r="B16" s="82" t="s">
        <v>215</v>
      </c>
      <c r="C16" s="72"/>
      <c r="D16" s="45"/>
      <c r="E16" s="41"/>
      <c r="F16" s="42"/>
      <c r="G16" s="43"/>
      <c r="H16" s="151"/>
      <c r="I16" s="152"/>
      <c r="J16" s="63"/>
      <c r="K16" s="153"/>
      <c r="L16" s="153" t="s">
        <v>243</v>
      </c>
      <c r="M16" s="153"/>
      <c r="N16" s="63"/>
      <c r="O16" s="153"/>
      <c r="P16" s="153"/>
      <c r="Q16" s="153"/>
      <c r="R16" s="63"/>
      <c r="S16" s="153"/>
      <c r="T16" s="154"/>
      <c r="U16" s="155"/>
      <c r="V16" s="154"/>
      <c r="W16" s="154"/>
      <c r="X16" s="63"/>
      <c r="Y16" s="153"/>
      <c r="Z16" s="153" t="s">
        <v>243</v>
      </c>
      <c r="AA16" s="154"/>
      <c r="AB16" s="151"/>
      <c r="AC16" s="154"/>
      <c r="AD16" s="154"/>
      <c r="AE16" s="154"/>
      <c r="AF16" s="63"/>
      <c r="AG16" s="162"/>
      <c r="AH16" s="154"/>
      <c r="AI16" s="158"/>
      <c r="AJ16" s="159"/>
      <c r="AK16" s="11"/>
      <c r="AL16" s="63"/>
      <c r="AM16" s="153"/>
      <c r="AN16" s="153" t="s">
        <v>243</v>
      </c>
      <c r="AO16" s="11"/>
      <c r="AP16" s="151"/>
      <c r="AQ16" s="153"/>
      <c r="AR16" s="11"/>
      <c r="AS16" s="153"/>
      <c r="AT16" s="63"/>
      <c r="AU16" s="162"/>
      <c r="AV16" s="154"/>
      <c r="AW16" s="162"/>
      <c r="AX16" s="151"/>
      <c r="AY16" s="162"/>
      <c r="AZ16" s="151"/>
      <c r="BA16" s="162"/>
      <c r="BB16" s="43" t="s">
        <v>243</v>
      </c>
      <c r="BC16" s="11"/>
      <c r="BD16" s="151"/>
      <c r="BE16" s="153"/>
      <c r="BF16" s="161"/>
      <c r="BG16" s="153"/>
      <c r="BH16" s="63"/>
      <c r="BI16" s="153"/>
      <c r="BJ16" s="153"/>
      <c r="BK16" s="11"/>
      <c r="BL16" s="163"/>
      <c r="BM16" s="254">
        <f t="shared" si="0"/>
        <v>0</v>
      </c>
      <c r="BN16" s="255"/>
      <c r="BO16" s="228">
        <f t="shared" si="1"/>
        <v>0</v>
      </c>
      <c r="BP16" s="255"/>
      <c r="BQ16" s="228">
        <f t="shared" si="2"/>
        <v>0</v>
      </c>
      <c r="BR16" s="229"/>
      <c r="BS16" s="66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9.5" customHeight="1">
      <c r="A17" s="106">
        <v>7</v>
      </c>
      <c r="B17" s="82" t="s">
        <v>214</v>
      </c>
      <c r="C17" s="72"/>
      <c r="D17" s="45"/>
      <c r="E17" s="41"/>
      <c r="F17" s="42"/>
      <c r="G17" s="43"/>
      <c r="H17" s="151"/>
      <c r="I17" s="152"/>
      <c r="J17" s="63"/>
      <c r="K17" s="153"/>
      <c r="L17" s="153" t="s">
        <v>243</v>
      </c>
      <c r="M17" s="153"/>
      <c r="N17" s="63"/>
      <c r="O17" s="153"/>
      <c r="P17" s="153"/>
      <c r="Q17" s="153"/>
      <c r="R17" s="63"/>
      <c r="S17" s="153"/>
      <c r="T17" s="154"/>
      <c r="U17" s="155"/>
      <c r="V17" s="154"/>
      <c r="W17" s="154"/>
      <c r="X17" s="63"/>
      <c r="Y17" s="153"/>
      <c r="Z17" s="153" t="s">
        <v>243</v>
      </c>
      <c r="AA17" s="154"/>
      <c r="AB17" s="151"/>
      <c r="AC17" s="154"/>
      <c r="AD17" s="154"/>
      <c r="AE17" s="154"/>
      <c r="AF17" s="63"/>
      <c r="AG17" s="162"/>
      <c r="AH17" s="154"/>
      <c r="AI17" s="158"/>
      <c r="AJ17" s="159"/>
      <c r="AK17" s="11"/>
      <c r="AL17" s="63"/>
      <c r="AM17" s="153"/>
      <c r="AN17" s="153" t="s">
        <v>243</v>
      </c>
      <c r="AO17" s="11"/>
      <c r="AP17" s="151"/>
      <c r="AQ17" s="153"/>
      <c r="AR17" s="11"/>
      <c r="AS17" s="153"/>
      <c r="AT17" s="63"/>
      <c r="AU17" s="162"/>
      <c r="AV17" s="154"/>
      <c r="AW17" s="162"/>
      <c r="AX17" s="151"/>
      <c r="AY17" s="162"/>
      <c r="AZ17" s="151"/>
      <c r="BA17" s="162"/>
      <c r="BB17" s="43" t="s">
        <v>243</v>
      </c>
      <c r="BC17" s="11"/>
      <c r="BD17" s="151"/>
      <c r="BE17" s="153"/>
      <c r="BF17" s="161"/>
      <c r="BG17" s="153"/>
      <c r="BH17" s="63"/>
      <c r="BI17" s="153"/>
      <c r="BJ17" s="153"/>
      <c r="BK17" s="11"/>
      <c r="BL17" s="163"/>
      <c r="BM17" s="254">
        <f t="shared" si="0"/>
        <v>0</v>
      </c>
      <c r="BN17" s="255"/>
      <c r="BO17" s="228">
        <f t="shared" si="1"/>
        <v>0</v>
      </c>
      <c r="BP17" s="255"/>
      <c r="BQ17" s="228">
        <f t="shared" si="2"/>
        <v>0</v>
      </c>
      <c r="BR17" s="229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>
      <c r="A18" s="106">
        <v>9</v>
      </c>
      <c r="B18" s="82" t="s">
        <v>225</v>
      </c>
      <c r="C18" s="72"/>
      <c r="D18" s="45"/>
      <c r="E18" s="41"/>
      <c r="F18" s="42"/>
      <c r="G18" s="43"/>
      <c r="H18" s="151"/>
      <c r="I18" s="152"/>
      <c r="J18" s="63"/>
      <c r="K18" s="153"/>
      <c r="L18" s="153" t="s">
        <v>243</v>
      </c>
      <c r="M18" s="153"/>
      <c r="N18" s="63"/>
      <c r="O18" s="153"/>
      <c r="P18" s="153"/>
      <c r="Q18" s="153"/>
      <c r="R18" s="45"/>
      <c r="S18" s="153"/>
      <c r="T18" s="154"/>
      <c r="U18" s="155"/>
      <c r="V18" s="154"/>
      <c r="W18" s="154"/>
      <c r="X18" s="63"/>
      <c r="Y18" s="153"/>
      <c r="Z18" s="153" t="s">
        <v>243</v>
      </c>
      <c r="AA18" s="154"/>
      <c r="AB18" s="151"/>
      <c r="AC18" s="154"/>
      <c r="AD18" s="154"/>
      <c r="AE18" s="154"/>
      <c r="AF18" s="45"/>
      <c r="AG18" s="162"/>
      <c r="AH18" s="154"/>
      <c r="AI18" s="158"/>
      <c r="AJ18" s="159"/>
      <c r="AK18" s="11"/>
      <c r="AL18" s="63"/>
      <c r="AM18" s="153"/>
      <c r="AN18" s="153" t="s">
        <v>243</v>
      </c>
      <c r="AO18" s="11"/>
      <c r="AP18" s="151"/>
      <c r="AQ18" s="153"/>
      <c r="AR18" s="11"/>
      <c r="AS18" s="153"/>
      <c r="AT18" s="45"/>
      <c r="AU18" s="162"/>
      <c r="AV18" s="154"/>
      <c r="AW18" s="162"/>
      <c r="AX18" s="151"/>
      <c r="AY18" s="162"/>
      <c r="AZ18" s="151"/>
      <c r="BA18" s="162"/>
      <c r="BB18" s="43" t="s">
        <v>243</v>
      </c>
      <c r="BC18" s="11"/>
      <c r="BD18" s="151"/>
      <c r="BE18" s="153"/>
      <c r="BF18" s="161"/>
      <c r="BG18" s="153"/>
      <c r="BH18" s="45"/>
      <c r="BI18" s="153"/>
      <c r="BJ18" s="153"/>
      <c r="BK18" s="11"/>
      <c r="BL18" s="163"/>
      <c r="BM18" s="254">
        <f t="shared" si="0"/>
        <v>0</v>
      </c>
      <c r="BN18" s="255"/>
      <c r="BO18" s="228">
        <f t="shared" si="1"/>
        <v>0</v>
      </c>
      <c r="BP18" s="255"/>
      <c r="BQ18" s="228">
        <f t="shared" si="2"/>
        <v>0</v>
      </c>
      <c r="BR18" s="229"/>
      <c r="BS18" s="67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>
      <c r="A19" s="106">
        <v>10</v>
      </c>
      <c r="B19" s="82" t="s">
        <v>229</v>
      </c>
      <c r="C19" s="73"/>
      <c r="D19" s="45"/>
      <c r="E19" s="59"/>
      <c r="F19" s="60"/>
      <c r="G19" s="58"/>
      <c r="H19" s="151"/>
      <c r="I19" s="164"/>
      <c r="J19" s="63"/>
      <c r="K19" s="153"/>
      <c r="L19" s="153" t="s">
        <v>243</v>
      </c>
      <c r="M19" s="153"/>
      <c r="N19" s="63"/>
      <c r="O19" s="153"/>
      <c r="P19" s="153"/>
      <c r="Q19" s="153"/>
      <c r="R19" s="63"/>
      <c r="S19" s="153"/>
      <c r="T19" s="154"/>
      <c r="U19" s="155"/>
      <c r="V19" s="154"/>
      <c r="W19" s="154"/>
      <c r="X19" s="63"/>
      <c r="Y19" s="152"/>
      <c r="Z19" s="153" t="s">
        <v>243</v>
      </c>
      <c r="AA19" s="154"/>
      <c r="AB19" s="151"/>
      <c r="AC19" s="154"/>
      <c r="AD19" s="154"/>
      <c r="AE19" s="154"/>
      <c r="AF19" s="63"/>
      <c r="AG19" s="162"/>
      <c r="AH19" s="154"/>
      <c r="AI19" s="158"/>
      <c r="AJ19" s="159"/>
      <c r="AK19" s="11"/>
      <c r="AL19" s="63"/>
      <c r="AM19" s="152"/>
      <c r="AN19" s="153" t="s">
        <v>243</v>
      </c>
      <c r="AO19" s="11"/>
      <c r="AP19" s="151"/>
      <c r="AQ19" s="153"/>
      <c r="AR19" s="11"/>
      <c r="AS19" s="153"/>
      <c r="AT19" s="63"/>
      <c r="AU19" s="154"/>
      <c r="AV19" s="154"/>
      <c r="AW19" s="162"/>
      <c r="AX19" s="151"/>
      <c r="AY19" s="162"/>
      <c r="AZ19" s="151"/>
      <c r="BA19" s="152"/>
      <c r="BB19" s="58" t="s">
        <v>243</v>
      </c>
      <c r="BC19" s="11"/>
      <c r="BD19" s="151"/>
      <c r="BE19" s="153"/>
      <c r="BF19" s="161"/>
      <c r="BG19" s="153"/>
      <c r="BH19" s="63"/>
      <c r="BI19" s="153"/>
      <c r="BJ19" s="153"/>
      <c r="BK19" s="11"/>
      <c r="BL19" s="163"/>
      <c r="BM19" s="70"/>
      <c r="BN19" s="11"/>
      <c r="BO19" s="11"/>
      <c r="BP19" s="11"/>
      <c r="BQ19" s="11"/>
      <c r="BR19" s="13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>
      <c r="A20" s="106">
        <v>11</v>
      </c>
      <c r="B20" s="82" t="s">
        <v>221</v>
      </c>
      <c r="C20" s="73"/>
      <c r="D20" s="45"/>
      <c r="E20" s="59"/>
      <c r="F20" s="60"/>
      <c r="G20" s="58"/>
      <c r="H20" s="151"/>
      <c r="I20" s="164"/>
      <c r="J20" s="63"/>
      <c r="K20" s="153"/>
      <c r="L20" s="202" t="s">
        <v>245</v>
      </c>
      <c r="M20" s="153"/>
      <c r="N20" s="63"/>
      <c r="O20" s="153"/>
      <c r="P20" s="153"/>
      <c r="Q20" s="153"/>
      <c r="R20" s="63"/>
      <c r="S20" s="153"/>
      <c r="T20" s="154"/>
      <c r="U20" s="155"/>
      <c r="V20" s="154"/>
      <c r="W20" s="154"/>
      <c r="X20" s="63"/>
      <c r="Y20" s="152"/>
      <c r="Z20" s="153" t="s">
        <v>243</v>
      </c>
      <c r="AA20" s="154"/>
      <c r="AB20" s="151"/>
      <c r="AC20" s="154"/>
      <c r="AD20" s="154"/>
      <c r="AE20" s="154"/>
      <c r="AF20" s="63"/>
      <c r="AG20" s="162"/>
      <c r="AH20" s="154"/>
      <c r="AI20" s="158"/>
      <c r="AJ20" s="159"/>
      <c r="AK20" s="11"/>
      <c r="AL20" s="63"/>
      <c r="AM20" s="152"/>
      <c r="AN20" s="153" t="s">
        <v>243</v>
      </c>
      <c r="AO20" s="11"/>
      <c r="AP20" s="151"/>
      <c r="AQ20" s="153"/>
      <c r="AR20" s="11"/>
      <c r="AS20" s="153"/>
      <c r="AT20" s="63"/>
      <c r="AU20" s="154"/>
      <c r="AV20" s="154"/>
      <c r="AW20" s="162"/>
      <c r="AX20" s="151"/>
      <c r="AY20" s="162"/>
      <c r="AZ20" s="151"/>
      <c r="BA20" s="152"/>
      <c r="BB20" s="204" t="s">
        <v>245</v>
      </c>
      <c r="BC20" s="11"/>
      <c r="BD20" s="151"/>
      <c r="BE20" s="153"/>
      <c r="BF20" s="161"/>
      <c r="BG20" s="153"/>
      <c r="BH20" s="63"/>
      <c r="BI20" s="153"/>
      <c r="BJ20" s="153"/>
      <c r="BK20" s="11"/>
      <c r="BL20" s="163"/>
      <c r="BM20" s="70"/>
      <c r="BN20" s="11"/>
      <c r="BO20" s="11"/>
      <c r="BP20" s="11"/>
      <c r="BQ20" s="11"/>
      <c r="BR20" s="13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>
      <c r="A21" s="106">
        <v>12</v>
      </c>
      <c r="B21" s="82" t="s">
        <v>213</v>
      </c>
      <c r="C21" s="73"/>
      <c r="D21" s="45"/>
      <c r="E21" s="59"/>
      <c r="F21" s="60"/>
      <c r="G21" s="58"/>
      <c r="H21" s="151"/>
      <c r="I21" s="164"/>
      <c r="J21" s="63"/>
      <c r="K21" s="153"/>
      <c r="L21" s="202" t="s">
        <v>245</v>
      </c>
      <c r="M21" s="153"/>
      <c r="N21" s="63"/>
      <c r="O21" s="153"/>
      <c r="P21" s="153"/>
      <c r="Q21" s="153"/>
      <c r="R21" s="45"/>
      <c r="S21" s="153"/>
      <c r="T21" s="154"/>
      <c r="U21" s="155"/>
      <c r="V21" s="154"/>
      <c r="W21" s="154"/>
      <c r="X21" s="63"/>
      <c r="Y21" s="152"/>
      <c r="Z21" s="153" t="s">
        <v>243</v>
      </c>
      <c r="AA21" s="154"/>
      <c r="AB21" s="151"/>
      <c r="AC21" s="154"/>
      <c r="AD21" s="154"/>
      <c r="AE21" s="154"/>
      <c r="AF21" s="45"/>
      <c r="AG21" s="162"/>
      <c r="AH21" s="154"/>
      <c r="AI21" s="158"/>
      <c r="AJ21" s="159"/>
      <c r="AK21" s="11"/>
      <c r="AL21" s="63"/>
      <c r="AM21" s="152"/>
      <c r="AN21" s="153" t="s">
        <v>243</v>
      </c>
      <c r="AO21" s="11"/>
      <c r="AP21" s="151"/>
      <c r="AQ21" s="153"/>
      <c r="AR21" s="11"/>
      <c r="AS21" s="153"/>
      <c r="AT21" s="45"/>
      <c r="AU21" s="154"/>
      <c r="AV21" s="154"/>
      <c r="AW21" s="162"/>
      <c r="AX21" s="151"/>
      <c r="AY21" s="162"/>
      <c r="AZ21" s="151"/>
      <c r="BA21" s="152"/>
      <c r="BB21" s="58" t="s">
        <v>243</v>
      </c>
      <c r="BC21" s="11"/>
      <c r="BD21" s="151"/>
      <c r="BE21" s="153"/>
      <c r="BF21" s="161"/>
      <c r="BG21" s="153"/>
      <c r="BH21" s="45"/>
      <c r="BI21" s="153"/>
      <c r="BJ21" s="153"/>
      <c r="BK21" s="11"/>
      <c r="BL21" s="163"/>
      <c r="BM21" s="83"/>
      <c r="BN21" s="70"/>
      <c r="BO21" s="68"/>
      <c r="BP21" s="70"/>
      <c r="BQ21" s="68"/>
      <c r="BR21" s="71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</row>
    <row r="22" spans="1:89" ht="19.5" customHeight="1">
      <c r="A22" s="106">
        <v>14</v>
      </c>
      <c r="B22" s="82" t="s">
        <v>219</v>
      </c>
      <c r="C22" s="73"/>
      <c r="D22" s="45"/>
      <c r="E22" s="59"/>
      <c r="F22" s="60"/>
      <c r="G22" s="58"/>
      <c r="H22" s="151"/>
      <c r="I22" s="164"/>
      <c r="J22" s="63"/>
      <c r="K22" s="153"/>
      <c r="L22" s="153" t="s">
        <v>243</v>
      </c>
      <c r="M22" s="153"/>
      <c r="N22" s="63"/>
      <c r="O22" s="153"/>
      <c r="P22" s="153"/>
      <c r="Q22" s="153"/>
      <c r="R22" s="63"/>
      <c r="S22" s="153"/>
      <c r="T22" s="154"/>
      <c r="U22" s="155"/>
      <c r="V22" s="154"/>
      <c r="W22" s="154"/>
      <c r="X22" s="63"/>
      <c r="Y22" s="152"/>
      <c r="Z22" s="153" t="s">
        <v>243</v>
      </c>
      <c r="AA22" s="154"/>
      <c r="AB22" s="151"/>
      <c r="AC22" s="154"/>
      <c r="AD22" s="154"/>
      <c r="AE22" s="154"/>
      <c r="AF22" s="63"/>
      <c r="AG22" s="162"/>
      <c r="AH22" s="154"/>
      <c r="AI22" s="158"/>
      <c r="AJ22" s="159"/>
      <c r="AK22" s="11"/>
      <c r="AL22" s="63"/>
      <c r="AM22" s="152"/>
      <c r="AN22" s="153" t="s">
        <v>243</v>
      </c>
      <c r="AO22" s="11"/>
      <c r="AP22" s="151"/>
      <c r="AQ22" s="153"/>
      <c r="AR22" s="11"/>
      <c r="AS22" s="153"/>
      <c r="AT22" s="63"/>
      <c r="AU22" s="154"/>
      <c r="AV22" s="154"/>
      <c r="AW22" s="162"/>
      <c r="AX22" s="151"/>
      <c r="AY22" s="162"/>
      <c r="AZ22" s="151"/>
      <c r="BA22" s="152"/>
      <c r="BB22" s="58" t="s">
        <v>243</v>
      </c>
      <c r="BC22" s="11"/>
      <c r="BD22" s="151"/>
      <c r="BE22" s="153"/>
      <c r="BF22" s="161"/>
      <c r="BG22" s="153"/>
      <c r="BH22" s="63"/>
      <c r="BI22" s="153"/>
      <c r="BJ22" s="153"/>
      <c r="BK22" s="11"/>
      <c r="BL22" s="163"/>
      <c r="BM22" s="83"/>
      <c r="BN22" s="70"/>
      <c r="BO22" s="68"/>
      <c r="BP22" s="70"/>
      <c r="BQ22" s="68"/>
      <c r="BR22" s="71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</row>
    <row r="23" spans="1:89" ht="19.5" customHeight="1">
      <c r="A23" s="106">
        <v>15</v>
      </c>
      <c r="B23" s="82" t="s">
        <v>211</v>
      </c>
      <c r="C23" s="73"/>
      <c r="D23" s="45"/>
      <c r="E23" s="59"/>
      <c r="F23" s="60"/>
      <c r="G23" s="58"/>
      <c r="H23" s="151"/>
      <c r="I23" s="164"/>
      <c r="J23" s="63"/>
      <c r="K23" s="153"/>
      <c r="L23" s="153" t="s">
        <v>243</v>
      </c>
      <c r="M23" s="153"/>
      <c r="N23" s="63"/>
      <c r="O23" s="153"/>
      <c r="P23" s="153"/>
      <c r="Q23" s="153"/>
      <c r="R23" s="63"/>
      <c r="S23" s="153"/>
      <c r="T23" s="154"/>
      <c r="U23" s="155"/>
      <c r="V23" s="154"/>
      <c r="W23" s="154"/>
      <c r="X23" s="63"/>
      <c r="Y23" s="152"/>
      <c r="Z23" s="153" t="s">
        <v>243</v>
      </c>
      <c r="AA23" s="154"/>
      <c r="AB23" s="151"/>
      <c r="AC23" s="154"/>
      <c r="AD23" s="154"/>
      <c r="AE23" s="154"/>
      <c r="AF23" s="63"/>
      <c r="AG23" s="162"/>
      <c r="AH23" s="154"/>
      <c r="AI23" s="158"/>
      <c r="AJ23" s="159"/>
      <c r="AK23" s="11"/>
      <c r="AL23" s="63"/>
      <c r="AM23" s="152"/>
      <c r="AN23" s="153" t="s">
        <v>243</v>
      </c>
      <c r="AO23" s="11"/>
      <c r="AP23" s="151"/>
      <c r="AQ23" s="153"/>
      <c r="AR23" s="11"/>
      <c r="AS23" s="153"/>
      <c r="AT23" s="63"/>
      <c r="AU23" s="154"/>
      <c r="AV23" s="154"/>
      <c r="AW23" s="162"/>
      <c r="AX23" s="151"/>
      <c r="AY23" s="162"/>
      <c r="AZ23" s="151"/>
      <c r="BA23" s="152"/>
      <c r="BB23" s="58" t="s">
        <v>243</v>
      </c>
      <c r="BC23" s="11"/>
      <c r="BD23" s="151"/>
      <c r="BE23" s="153"/>
      <c r="BF23" s="161"/>
      <c r="BG23" s="153"/>
      <c r="BH23" s="63"/>
      <c r="BI23" s="153"/>
      <c r="BJ23" s="153"/>
      <c r="BK23" s="11"/>
      <c r="BL23" s="163"/>
      <c r="BM23" s="83"/>
      <c r="BN23" s="70"/>
      <c r="BO23" s="68"/>
      <c r="BP23" s="70"/>
      <c r="BQ23" s="68"/>
      <c r="BR23" s="71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</row>
    <row r="24" spans="1:89" ht="19.5" customHeight="1">
      <c r="A24" s="200">
        <v>16</v>
      </c>
      <c r="B24" s="82" t="s">
        <v>212</v>
      </c>
      <c r="C24" s="181"/>
      <c r="D24" s="203"/>
      <c r="E24" s="183"/>
      <c r="F24" s="184"/>
      <c r="G24" s="185"/>
      <c r="H24" s="186"/>
      <c r="I24" s="187"/>
      <c r="J24" s="182"/>
      <c r="K24" s="188"/>
      <c r="L24" s="188" t="s">
        <v>243</v>
      </c>
      <c r="M24" s="188"/>
      <c r="N24" s="182"/>
      <c r="O24" s="188"/>
      <c r="P24" s="188"/>
      <c r="Q24" s="188"/>
      <c r="R24" s="182"/>
      <c r="S24" s="188"/>
      <c r="T24" s="189"/>
      <c r="U24" s="190"/>
      <c r="V24" s="189"/>
      <c r="W24" s="189"/>
      <c r="X24" s="182"/>
      <c r="Y24" s="191"/>
      <c r="Z24" s="188" t="s">
        <v>243</v>
      </c>
      <c r="AA24" s="189"/>
      <c r="AB24" s="186"/>
      <c r="AC24" s="189"/>
      <c r="AD24" s="189"/>
      <c r="AE24" s="189"/>
      <c r="AF24" s="182"/>
      <c r="AG24" s="192"/>
      <c r="AH24" s="189"/>
      <c r="AI24" s="193"/>
      <c r="AJ24" s="194"/>
      <c r="AK24" s="195"/>
      <c r="AL24" s="182"/>
      <c r="AM24" s="191"/>
      <c r="AN24" s="188" t="s">
        <v>243</v>
      </c>
      <c r="AO24" s="195"/>
      <c r="AP24" s="186"/>
      <c r="AQ24" s="188"/>
      <c r="AR24" s="195"/>
      <c r="AS24" s="188"/>
      <c r="AT24" s="182"/>
      <c r="AU24" s="189"/>
      <c r="AV24" s="189"/>
      <c r="AW24" s="192"/>
      <c r="AX24" s="186"/>
      <c r="AY24" s="192"/>
      <c r="AZ24" s="186"/>
      <c r="BA24" s="191"/>
      <c r="BB24" s="185" t="s">
        <v>243</v>
      </c>
      <c r="BC24" s="195"/>
      <c r="BD24" s="186"/>
      <c r="BE24" s="188"/>
      <c r="BF24" s="196"/>
      <c r="BG24" s="188"/>
      <c r="BH24" s="182"/>
      <c r="BI24" s="188"/>
      <c r="BJ24" s="188"/>
      <c r="BK24" s="195"/>
      <c r="BL24" s="197"/>
      <c r="BM24" s="83"/>
      <c r="BN24" s="70"/>
      <c r="BO24" s="68"/>
      <c r="BP24" s="70"/>
      <c r="BQ24" s="68"/>
      <c r="BR24" s="71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 thickBot="1">
      <c r="A25" s="199">
        <v>17</v>
      </c>
      <c r="B25" s="198" t="s">
        <v>255</v>
      </c>
      <c r="C25" s="110"/>
      <c r="D25" s="117"/>
      <c r="E25" s="112"/>
      <c r="F25" s="113"/>
      <c r="G25" s="111"/>
      <c r="H25" s="166"/>
      <c r="I25" s="167"/>
      <c r="J25" s="128"/>
      <c r="K25" s="168"/>
      <c r="L25" s="168" t="s">
        <v>243</v>
      </c>
      <c r="M25" s="168"/>
      <c r="N25" s="128"/>
      <c r="O25" s="168"/>
      <c r="P25" s="168"/>
      <c r="Q25" s="168"/>
      <c r="R25" s="117"/>
      <c r="S25" s="168"/>
      <c r="T25" s="170"/>
      <c r="U25" s="171"/>
      <c r="V25" s="170"/>
      <c r="W25" s="170"/>
      <c r="X25" s="128"/>
      <c r="Y25" s="172"/>
      <c r="Z25" s="168" t="s">
        <v>243</v>
      </c>
      <c r="AA25" s="170"/>
      <c r="AB25" s="166"/>
      <c r="AC25" s="170"/>
      <c r="AD25" s="170"/>
      <c r="AE25" s="170"/>
      <c r="AF25" s="117"/>
      <c r="AG25" s="173"/>
      <c r="AH25" s="170"/>
      <c r="AI25" s="174"/>
      <c r="AJ25" s="175"/>
      <c r="AK25" s="176"/>
      <c r="AL25" s="128"/>
      <c r="AM25" s="172"/>
      <c r="AN25" s="168" t="s">
        <v>243</v>
      </c>
      <c r="AO25" s="176"/>
      <c r="AP25" s="166"/>
      <c r="AQ25" s="168"/>
      <c r="AR25" s="176"/>
      <c r="AS25" s="168"/>
      <c r="AT25" s="117"/>
      <c r="AU25" s="170"/>
      <c r="AV25" s="170"/>
      <c r="AW25" s="173"/>
      <c r="AX25" s="166"/>
      <c r="AY25" s="173"/>
      <c r="AZ25" s="166"/>
      <c r="BA25" s="172"/>
      <c r="BB25" s="111" t="s">
        <v>243</v>
      </c>
      <c r="BC25" s="176"/>
      <c r="BD25" s="166"/>
      <c r="BE25" s="168"/>
      <c r="BF25" s="177"/>
      <c r="BG25" s="168"/>
      <c r="BH25" s="117"/>
      <c r="BI25" s="168"/>
      <c r="BJ25" s="168"/>
      <c r="BK25" s="176"/>
      <c r="BL25" s="178"/>
      <c r="BM25" s="83"/>
      <c r="BN25" s="70"/>
      <c r="BO25" s="68"/>
      <c r="BP25" s="70"/>
      <c r="BQ25" s="68"/>
      <c r="BR25" s="71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</row>
    <row r="26" spans="1:89" ht="19.5" customHeight="1" thickBot="1">
      <c r="A26" s="236"/>
      <c r="B26" s="237"/>
      <c r="C26" s="81"/>
      <c r="D26" s="57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7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7"/>
      <c r="AG26" s="55"/>
      <c r="AH26" s="57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238"/>
      <c r="BN26" s="239"/>
      <c r="BO26" s="240"/>
      <c r="BP26" s="239"/>
      <c r="BQ26" s="240"/>
      <c r="BR26" s="24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spans="1:89" ht="15.75" customHeight="1">
      <c r="A27" s="242" t="s">
        <v>16</v>
      </c>
      <c r="B27" s="243"/>
      <c r="C27" s="243"/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3"/>
      <c r="AB27" s="243"/>
      <c r="AC27" s="243"/>
      <c r="AD27" s="243"/>
      <c r="AE27" s="243"/>
      <c r="AF27" s="243"/>
      <c r="AG27" s="243"/>
      <c r="AH27" s="243"/>
      <c r="AI27" s="243"/>
      <c r="AJ27" s="243"/>
      <c r="AK27" s="243"/>
      <c r="AL27" s="243"/>
      <c r="AM27" s="243"/>
      <c r="AN27" s="243"/>
      <c r="AO27" s="243"/>
      <c r="AP27" s="243"/>
      <c r="AQ27" s="243"/>
      <c r="AR27" s="243"/>
      <c r="AS27" s="243"/>
      <c r="AT27" s="243"/>
      <c r="AU27" s="243"/>
      <c r="AV27" s="243"/>
      <c r="AW27" s="243"/>
      <c r="AX27" s="243"/>
      <c r="AY27" s="243"/>
      <c r="AZ27" s="243"/>
      <c r="BA27" s="243"/>
      <c r="BB27" s="243"/>
      <c r="BC27" s="243"/>
      <c r="BD27" s="243"/>
      <c r="BE27" s="243"/>
      <c r="BF27" s="243"/>
      <c r="BG27" s="243"/>
      <c r="BH27" s="243"/>
      <c r="BI27" s="244"/>
      <c r="BJ27" s="244"/>
      <c r="BK27" s="243"/>
      <c r="BL27" s="243"/>
      <c r="BM27" s="243"/>
      <c r="BN27" s="243"/>
      <c r="BO27" s="243"/>
      <c r="BP27" s="243"/>
      <c r="BQ27" s="243"/>
      <c r="BR27" s="245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spans="1:89" ht="53.25" customHeight="1" thickBot="1">
      <c r="A28" s="246"/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247"/>
      <c r="U28" s="247"/>
      <c r="V28" s="247"/>
      <c r="W28" s="247"/>
      <c r="X28" s="247"/>
      <c r="Y28" s="247"/>
      <c r="Z28" s="247"/>
      <c r="AA28" s="247"/>
      <c r="AB28" s="247"/>
      <c r="AC28" s="247"/>
      <c r="AD28" s="247"/>
      <c r="AE28" s="247"/>
      <c r="AF28" s="247"/>
      <c r="AG28" s="247"/>
      <c r="AH28" s="247"/>
      <c r="AI28" s="247"/>
      <c r="AJ28" s="247"/>
      <c r="AK28" s="247"/>
      <c r="AL28" s="247"/>
      <c r="AM28" s="247"/>
      <c r="AN28" s="247"/>
      <c r="AO28" s="247"/>
      <c r="AP28" s="247"/>
      <c r="AQ28" s="247"/>
      <c r="AR28" s="247"/>
      <c r="AS28" s="247"/>
      <c r="AT28" s="247"/>
      <c r="AU28" s="247"/>
      <c r="AV28" s="247"/>
      <c r="AW28" s="247"/>
      <c r="AX28" s="247"/>
      <c r="AY28" s="247"/>
      <c r="AZ28" s="247"/>
      <c r="BA28" s="247"/>
      <c r="BB28" s="247"/>
      <c r="BC28" s="247"/>
      <c r="BD28" s="247"/>
      <c r="BE28" s="247"/>
      <c r="BF28" s="247"/>
      <c r="BG28" s="247"/>
      <c r="BH28" s="247"/>
      <c r="BI28" s="248"/>
      <c r="BJ28" s="248"/>
      <c r="BK28" s="247"/>
      <c r="BL28" s="247"/>
      <c r="BM28" s="247"/>
      <c r="BN28" s="247"/>
      <c r="BO28" s="247"/>
      <c r="BP28" s="247"/>
      <c r="BQ28" s="247"/>
      <c r="BR28" s="249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</row>
    <row r="29" spans="1:89" ht="26.25" customHeight="1" thickBot="1">
      <c r="A29" s="250" t="s">
        <v>17</v>
      </c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1"/>
      <c r="O29" s="251"/>
      <c r="P29" s="251"/>
      <c r="Q29" s="251"/>
      <c r="R29" s="251"/>
      <c r="S29" s="251"/>
      <c r="T29" s="251"/>
      <c r="U29" s="251"/>
      <c r="V29" s="251"/>
      <c r="W29" s="251"/>
      <c r="X29" s="251"/>
      <c r="Y29" s="251"/>
      <c r="Z29" s="251"/>
      <c r="AA29" s="251"/>
      <c r="AB29" s="251"/>
      <c r="AC29" s="251"/>
      <c r="AD29" s="251"/>
      <c r="AE29" s="251"/>
      <c r="AF29" s="251"/>
      <c r="AG29" s="251"/>
      <c r="AH29" s="251"/>
      <c r="AI29" s="251"/>
      <c r="AJ29" s="251"/>
      <c r="AK29" s="251"/>
      <c r="AL29" s="251"/>
      <c r="AM29" s="251"/>
      <c r="AN29" s="251"/>
      <c r="AO29" s="251"/>
      <c r="AP29" s="251"/>
      <c r="AQ29" s="251"/>
      <c r="AR29" s="251"/>
      <c r="AS29" s="251"/>
      <c r="AT29" s="251"/>
      <c r="AU29" s="251"/>
      <c r="AV29" s="251"/>
      <c r="AW29" s="251"/>
      <c r="AX29" s="251"/>
      <c r="AY29" s="251"/>
      <c r="AZ29" s="251"/>
      <c r="BA29" s="251"/>
      <c r="BB29" s="251"/>
      <c r="BC29" s="251"/>
      <c r="BD29" s="251"/>
      <c r="BE29" s="251"/>
      <c r="BF29" s="251"/>
      <c r="BG29" s="251"/>
      <c r="BH29" s="251"/>
      <c r="BI29" s="252"/>
      <c r="BJ29" s="252"/>
      <c r="BK29" s="251"/>
      <c r="BL29" s="251"/>
      <c r="BM29" s="251"/>
      <c r="BN29" s="251"/>
      <c r="BO29" s="251"/>
      <c r="BP29" s="251"/>
      <c r="BQ29" s="251"/>
      <c r="BR29" s="253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</row>
    <row r="30" spans="1:89" ht="18" customHeight="1">
      <c r="A30" s="14" t="s">
        <v>18</v>
      </c>
      <c r="B30" s="15"/>
      <c r="C30" s="1"/>
      <c r="D30" s="16"/>
      <c r="E30" s="1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8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64"/>
      <c r="BJ30" s="64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15.75" customHeight="1">
      <c r="A31" s="1"/>
      <c r="B31" s="15"/>
      <c r="C31" s="19"/>
      <c r="D31" s="19"/>
      <c r="E31" s="17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20"/>
      <c r="AJ31" s="20"/>
      <c r="AK31" s="20"/>
      <c r="AL31" s="20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65"/>
      <c r="BJ31" s="65"/>
      <c r="BK31" s="19"/>
      <c r="BL31" s="19"/>
      <c r="BM31" s="19"/>
      <c r="BN31" s="19"/>
      <c r="BO31" s="19"/>
      <c r="BP31" s="19"/>
      <c r="BQ31" s="19"/>
      <c r="BR31" s="19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spans="1:89" ht="15.75" customHeight="1">
      <c r="A32" s="1"/>
      <c r="B32" s="15"/>
      <c r="C32" s="19"/>
      <c r="D32" s="19"/>
      <c r="E32" s="17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8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20"/>
      <c r="AJ32" s="20"/>
      <c r="AK32" s="20"/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65"/>
      <c r="BJ32" s="65"/>
      <c r="BK32" s="19"/>
      <c r="BL32" s="19"/>
      <c r="BM32" s="19"/>
      <c r="BN32" s="19"/>
      <c r="BO32" s="19"/>
      <c r="BP32" s="19"/>
      <c r="BQ32" s="19"/>
      <c r="BR32" s="19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spans="1:89" ht="15.75" customHeight="1">
      <c r="A33" s="1"/>
      <c r="B33" s="15"/>
      <c r="C33" s="19"/>
      <c r="D33" s="19"/>
      <c r="E33" s="17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8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20"/>
      <c r="AJ33" s="20"/>
      <c r="AK33" s="20"/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65"/>
      <c r="BJ33" s="65"/>
      <c r="BK33" s="19"/>
      <c r="BL33" s="19"/>
      <c r="BM33" s="19"/>
      <c r="BN33" s="19"/>
      <c r="BO33" s="19"/>
      <c r="BP33" s="19"/>
      <c r="BQ33" s="19"/>
      <c r="BR33" s="19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>
      <c r="A78" s="1"/>
      <c r="B78" s="15"/>
      <c r="C78" s="19"/>
      <c r="D78" s="19"/>
      <c r="E78" s="17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8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20"/>
      <c r="AJ78" s="20"/>
      <c r="AK78" s="20"/>
      <c r="AL78" s="20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65"/>
      <c r="BJ78" s="65"/>
      <c r="BK78" s="19"/>
      <c r="BL78" s="19"/>
      <c r="BM78" s="19"/>
      <c r="BN78" s="19"/>
      <c r="BO78" s="19"/>
      <c r="BP78" s="19"/>
      <c r="BQ78" s="19"/>
      <c r="BR78" s="19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</sheetData>
  <mergeCells count="79">
    <mergeCell ref="A1:B6"/>
    <mergeCell ref="C1:BL6"/>
    <mergeCell ref="BM1:BR6"/>
    <mergeCell ref="A7:B7"/>
    <mergeCell ref="C7:AN7"/>
    <mergeCell ref="AO7:AS7"/>
    <mergeCell ref="AT7:AY7"/>
    <mergeCell ref="AZ7:BD7"/>
    <mergeCell ref="BE7:BR7"/>
    <mergeCell ref="A8:B8"/>
    <mergeCell ref="F8:G8"/>
    <mergeCell ref="M8:N8"/>
    <mergeCell ref="Q8:BR8"/>
    <mergeCell ref="A9:AV9"/>
    <mergeCell ref="AW9:BD9"/>
    <mergeCell ref="BE9:BK9"/>
    <mergeCell ref="BL9:BR9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K11:AL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BI11:BJ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K11:BL11"/>
    <mergeCell ref="BM12:BN12"/>
    <mergeCell ref="BO12:BP12"/>
    <mergeCell ref="BQ12:BR12"/>
    <mergeCell ref="BM13:BN13"/>
    <mergeCell ref="BO13:BP13"/>
    <mergeCell ref="BQ13:BR13"/>
    <mergeCell ref="BM14:BN14"/>
    <mergeCell ref="BO14:BP14"/>
    <mergeCell ref="BQ14:BR14"/>
    <mergeCell ref="BM15:BN15"/>
    <mergeCell ref="BO15:BP15"/>
    <mergeCell ref="BQ15:BR15"/>
    <mergeCell ref="BM16:BN16"/>
    <mergeCell ref="BO16:BP16"/>
    <mergeCell ref="BQ16:BR16"/>
    <mergeCell ref="BM17:BN17"/>
    <mergeCell ref="BO17:BP17"/>
    <mergeCell ref="BQ17:BR17"/>
    <mergeCell ref="A27:BR28"/>
    <mergeCell ref="A29:BR29"/>
    <mergeCell ref="BM18:BN18"/>
    <mergeCell ref="BO18:BP18"/>
    <mergeCell ref="BQ18:BR18"/>
    <mergeCell ref="A26:B26"/>
    <mergeCell ref="BM26:BN26"/>
    <mergeCell ref="BO26:BP26"/>
    <mergeCell ref="BQ26:BR26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30" max="16383" man="1"/>
  </rowBreaks>
  <colBreaks count="1" manualBreakCount="1">
    <brk id="71" max="1048575" man="1"/>
  </col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CK78"/>
  <sheetViews>
    <sheetView view="pageBreakPreview" topLeftCell="A9" zoomScaleNormal="100" zoomScaleSheetLayoutView="100" workbookViewId="0">
      <selection activeCell="U13" sqref="U13:V25"/>
    </sheetView>
  </sheetViews>
  <sheetFormatPr baseColWidth="10" defaultColWidth="12.5703125" defaultRowHeight="15" customHeight="1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3.7109375" customWidth="1"/>
    <col min="8" max="8" width="4.140625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>
      <c r="A1" s="266"/>
      <c r="B1" s="267"/>
      <c r="C1" s="271" t="s">
        <v>55</v>
      </c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  <c r="AX1" s="272"/>
      <c r="AY1" s="272"/>
      <c r="AZ1" s="272"/>
      <c r="BA1" s="272"/>
      <c r="BB1" s="272"/>
      <c r="BC1" s="272"/>
      <c r="BD1" s="272"/>
      <c r="BE1" s="272"/>
      <c r="BF1" s="272"/>
      <c r="BG1" s="272"/>
      <c r="BH1" s="272"/>
      <c r="BI1" s="273"/>
      <c r="BJ1" s="273"/>
      <c r="BK1" s="272"/>
      <c r="BL1" s="272"/>
      <c r="BM1" s="277"/>
      <c r="BN1" s="243"/>
      <c r="BO1" s="243"/>
      <c r="BP1" s="243"/>
      <c r="BQ1" s="243"/>
      <c r="BR1" s="245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>
      <c r="A2" s="268"/>
      <c r="B2" s="269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44"/>
      <c r="BN2" s="278"/>
      <c r="BO2" s="278"/>
      <c r="BP2" s="278"/>
      <c r="BQ2" s="278"/>
      <c r="BR2" s="279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>
      <c r="A3" s="268"/>
      <c r="B3" s="269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4"/>
      <c r="BE3" s="274"/>
      <c r="BF3" s="274"/>
      <c r="BG3" s="274"/>
      <c r="BH3" s="274"/>
      <c r="BI3" s="274"/>
      <c r="BJ3" s="274"/>
      <c r="BK3" s="274"/>
      <c r="BL3" s="274"/>
      <c r="BM3" s="244"/>
      <c r="BN3" s="278"/>
      <c r="BO3" s="278"/>
      <c r="BP3" s="278"/>
      <c r="BQ3" s="278"/>
      <c r="BR3" s="279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>
      <c r="A4" s="268"/>
      <c r="B4" s="269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4"/>
      <c r="BK4" s="274"/>
      <c r="BL4" s="274"/>
      <c r="BM4" s="244"/>
      <c r="BN4" s="278"/>
      <c r="BO4" s="278"/>
      <c r="BP4" s="278"/>
      <c r="BQ4" s="278"/>
      <c r="BR4" s="279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>
      <c r="A5" s="268"/>
      <c r="B5" s="269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P5" s="274"/>
      <c r="AQ5" s="274"/>
      <c r="AR5" s="274"/>
      <c r="AS5" s="274"/>
      <c r="AT5" s="274"/>
      <c r="AU5" s="274"/>
      <c r="AV5" s="274"/>
      <c r="AW5" s="274"/>
      <c r="AX5" s="274"/>
      <c r="AY5" s="274"/>
      <c r="AZ5" s="274"/>
      <c r="BA5" s="274"/>
      <c r="BB5" s="274"/>
      <c r="BC5" s="274"/>
      <c r="BD5" s="274"/>
      <c r="BE5" s="274"/>
      <c r="BF5" s="274"/>
      <c r="BG5" s="274"/>
      <c r="BH5" s="274"/>
      <c r="BI5" s="274"/>
      <c r="BJ5" s="274"/>
      <c r="BK5" s="274"/>
      <c r="BL5" s="274"/>
      <c r="BM5" s="244"/>
      <c r="BN5" s="278"/>
      <c r="BO5" s="278"/>
      <c r="BP5" s="278"/>
      <c r="BQ5" s="278"/>
      <c r="BR5" s="279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>
      <c r="A6" s="246"/>
      <c r="B6" s="270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6"/>
      <c r="BJ6" s="276"/>
      <c r="BK6" s="275"/>
      <c r="BL6" s="275"/>
      <c r="BM6" s="280"/>
      <c r="BN6" s="247"/>
      <c r="BO6" s="247"/>
      <c r="BP6" s="247"/>
      <c r="BQ6" s="247"/>
      <c r="BR6" s="249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>
      <c r="A7" s="281" t="s">
        <v>0</v>
      </c>
      <c r="B7" s="282"/>
      <c r="C7" s="283" t="s">
        <v>56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3"/>
      <c r="AO7" s="284" t="s">
        <v>1</v>
      </c>
      <c r="AP7" s="285"/>
      <c r="AQ7" s="285"/>
      <c r="AR7" s="285"/>
      <c r="AS7" s="286"/>
      <c r="AT7" s="287">
        <v>122128</v>
      </c>
      <c r="AU7" s="285"/>
      <c r="AV7" s="285"/>
      <c r="AW7" s="285"/>
      <c r="AX7" s="285"/>
      <c r="AY7" s="286"/>
      <c r="AZ7" s="288" t="s">
        <v>2</v>
      </c>
      <c r="BA7" s="285"/>
      <c r="BB7" s="285"/>
      <c r="BC7" s="285"/>
      <c r="BD7" s="286"/>
      <c r="BE7" s="288">
        <v>3181464</v>
      </c>
      <c r="BF7" s="285"/>
      <c r="BG7" s="285"/>
      <c r="BH7" s="285"/>
      <c r="BI7" s="282"/>
      <c r="BJ7" s="282"/>
      <c r="BK7" s="285"/>
      <c r="BL7" s="285"/>
      <c r="BM7" s="285"/>
      <c r="BN7" s="285"/>
      <c r="BO7" s="285"/>
      <c r="BP7" s="285"/>
      <c r="BQ7" s="285"/>
      <c r="BR7" s="286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>
      <c r="A8" s="250" t="s">
        <v>3</v>
      </c>
      <c r="B8" s="252"/>
      <c r="C8" s="3" t="s">
        <v>4</v>
      </c>
      <c r="D8" s="4"/>
      <c r="E8" s="5"/>
      <c r="F8" s="289"/>
      <c r="G8" s="253"/>
      <c r="H8" s="6" t="s">
        <v>6</v>
      </c>
      <c r="I8" s="4"/>
      <c r="J8" s="4"/>
      <c r="K8" s="4"/>
      <c r="L8" s="7"/>
      <c r="M8" s="289" t="s">
        <v>5</v>
      </c>
      <c r="N8" s="253"/>
      <c r="O8" s="8"/>
      <c r="P8" s="8"/>
      <c r="Q8" s="290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/>
      <c r="AZ8" s="251"/>
      <c r="BA8" s="251"/>
      <c r="BB8" s="251"/>
      <c r="BC8" s="251"/>
      <c r="BD8" s="251"/>
      <c r="BE8" s="251"/>
      <c r="BF8" s="251"/>
      <c r="BG8" s="251"/>
      <c r="BH8" s="251"/>
      <c r="BI8" s="252"/>
      <c r="BJ8" s="252"/>
      <c r="BK8" s="251"/>
      <c r="BL8" s="251"/>
      <c r="BM8" s="251"/>
      <c r="BN8" s="251"/>
      <c r="BO8" s="251"/>
      <c r="BP8" s="251"/>
      <c r="BQ8" s="251"/>
      <c r="BR8" s="253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>
      <c r="A9" s="291" t="s">
        <v>241</v>
      </c>
      <c r="B9" s="282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251"/>
      <c r="AO9" s="251"/>
      <c r="AP9" s="251"/>
      <c r="AQ9" s="251"/>
      <c r="AR9" s="251"/>
      <c r="AS9" s="251"/>
      <c r="AT9" s="251"/>
      <c r="AU9" s="251"/>
      <c r="AV9" s="253"/>
      <c r="AW9" s="292">
        <v>45931</v>
      </c>
      <c r="AX9" s="251"/>
      <c r="AY9" s="251"/>
      <c r="AZ9" s="251"/>
      <c r="BA9" s="251"/>
      <c r="BB9" s="251"/>
      <c r="BC9" s="251"/>
      <c r="BD9" s="253"/>
      <c r="BE9" s="293" t="s">
        <v>7</v>
      </c>
      <c r="BF9" s="251"/>
      <c r="BG9" s="251"/>
      <c r="BH9" s="251"/>
      <c r="BI9" s="252"/>
      <c r="BJ9" s="252"/>
      <c r="BK9" s="253"/>
      <c r="BL9" s="294">
        <v>45960</v>
      </c>
      <c r="BM9" s="251"/>
      <c r="BN9" s="251"/>
      <c r="BO9" s="251"/>
      <c r="BP9" s="251"/>
      <c r="BQ9" s="251"/>
      <c r="BR9" s="253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>
      <c r="A10" s="295" t="s">
        <v>8</v>
      </c>
      <c r="B10" s="298" t="s">
        <v>9</v>
      </c>
      <c r="C10" s="301" t="s">
        <v>256</v>
      </c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302"/>
      <c r="Z10" s="302"/>
      <c r="AA10" s="302"/>
      <c r="AB10" s="302"/>
      <c r="AC10" s="302"/>
      <c r="AD10" s="302"/>
      <c r="AE10" s="302"/>
      <c r="AF10" s="302"/>
      <c r="AG10" s="302"/>
      <c r="AH10" s="302"/>
      <c r="AI10" s="302"/>
      <c r="AJ10" s="302"/>
      <c r="AK10" s="302"/>
      <c r="AL10" s="302"/>
      <c r="AM10" s="302"/>
      <c r="AN10" s="302"/>
      <c r="AO10" s="302"/>
      <c r="AP10" s="302"/>
      <c r="AQ10" s="302"/>
      <c r="AR10" s="302"/>
      <c r="AS10" s="302"/>
      <c r="AT10" s="302"/>
      <c r="AU10" s="302"/>
      <c r="AV10" s="302"/>
      <c r="AW10" s="302"/>
      <c r="AX10" s="302"/>
      <c r="AY10" s="302"/>
      <c r="AZ10" s="302"/>
      <c r="BA10" s="302"/>
      <c r="BB10" s="302"/>
      <c r="BC10" s="302"/>
      <c r="BD10" s="302"/>
      <c r="BE10" s="302"/>
      <c r="BF10" s="302"/>
      <c r="BG10" s="302"/>
      <c r="BH10" s="302"/>
      <c r="BI10" s="302"/>
      <c r="BJ10" s="302"/>
      <c r="BK10" s="302"/>
      <c r="BL10" s="303"/>
      <c r="BM10" s="304" t="s">
        <v>10</v>
      </c>
      <c r="BN10" s="285"/>
      <c r="BO10" s="285"/>
      <c r="BP10" s="285"/>
      <c r="BQ10" s="285"/>
      <c r="BR10" s="286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>
      <c r="A11" s="296"/>
      <c r="B11" s="299"/>
      <c r="C11" s="263">
        <v>1</v>
      </c>
      <c r="D11" s="255"/>
      <c r="E11" s="257">
        <v>2</v>
      </c>
      <c r="F11" s="255"/>
      <c r="G11" s="308">
        <v>3</v>
      </c>
      <c r="H11" s="265"/>
      <c r="I11" s="257">
        <v>4</v>
      </c>
      <c r="J11" s="255"/>
      <c r="K11" s="263">
        <v>5</v>
      </c>
      <c r="L11" s="255"/>
      <c r="M11" s="257">
        <v>6</v>
      </c>
      <c r="N11" s="255"/>
      <c r="O11" s="263">
        <v>7</v>
      </c>
      <c r="P11" s="255"/>
      <c r="Q11" s="257">
        <v>8</v>
      </c>
      <c r="R11" s="255"/>
      <c r="S11" s="263">
        <v>9</v>
      </c>
      <c r="T11" s="255"/>
      <c r="U11" s="264">
        <v>10</v>
      </c>
      <c r="V11" s="265"/>
      <c r="W11" s="263">
        <v>11</v>
      </c>
      <c r="X11" s="255"/>
      <c r="Y11" s="257">
        <v>12</v>
      </c>
      <c r="Z11" s="255"/>
      <c r="AA11" s="263">
        <v>13</v>
      </c>
      <c r="AB11" s="255"/>
      <c r="AC11" s="257">
        <v>14</v>
      </c>
      <c r="AD11" s="255"/>
      <c r="AE11" s="263">
        <v>15</v>
      </c>
      <c r="AF11" s="255"/>
      <c r="AG11" s="257">
        <v>16</v>
      </c>
      <c r="AH11" s="255"/>
      <c r="AI11" s="308">
        <v>17</v>
      </c>
      <c r="AJ11" s="265"/>
      <c r="AK11" s="257">
        <v>18</v>
      </c>
      <c r="AL11" s="255"/>
      <c r="AM11" s="263">
        <v>19</v>
      </c>
      <c r="AN11" s="255"/>
      <c r="AO11" s="257">
        <v>20</v>
      </c>
      <c r="AP11" s="255"/>
      <c r="AQ11" s="263">
        <v>21</v>
      </c>
      <c r="AR11" s="255"/>
      <c r="AS11" s="257">
        <v>22</v>
      </c>
      <c r="AT11" s="255"/>
      <c r="AU11" s="263">
        <v>23</v>
      </c>
      <c r="AV11" s="255"/>
      <c r="AW11" s="264">
        <v>24</v>
      </c>
      <c r="AX11" s="265"/>
      <c r="AY11" s="263">
        <v>25</v>
      </c>
      <c r="AZ11" s="255"/>
      <c r="BA11" s="257">
        <v>26</v>
      </c>
      <c r="BB11" s="255"/>
      <c r="BC11" s="263">
        <v>27</v>
      </c>
      <c r="BD11" s="255"/>
      <c r="BE11" s="257">
        <v>28</v>
      </c>
      <c r="BF11" s="255"/>
      <c r="BG11" s="263">
        <v>29</v>
      </c>
      <c r="BH11" s="255"/>
      <c r="BI11" s="257">
        <v>30</v>
      </c>
      <c r="BJ11" s="255"/>
      <c r="BK11" s="336">
        <v>31</v>
      </c>
      <c r="BL11" s="337"/>
      <c r="BM11" s="305"/>
      <c r="BN11" s="306"/>
      <c r="BO11" s="306"/>
      <c r="BP11" s="306"/>
      <c r="BQ11" s="306"/>
      <c r="BR11" s="307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>
      <c r="A12" s="297"/>
      <c r="B12" s="300"/>
      <c r="C12" s="133" t="s">
        <v>11</v>
      </c>
      <c r="D12" s="132" t="s">
        <v>12</v>
      </c>
      <c r="E12" s="132" t="s">
        <v>11</v>
      </c>
      <c r="F12" s="132" t="s">
        <v>12</v>
      </c>
      <c r="G12" s="85" t="s">
        <v>11</v>
      </c>
      <c r="H12" s="85" t="s">
        <v>12</v>
      </c>
      <c r="I12" s="132" t="s">
        <v>11</v>
      </c>
      <c r="J12" s="132" t="s">
        <v>12</v>
      </c>
      <c r="K12" s="132" t="s">
        <v>11</v>
      </c>
      <c r="L12" s="132" t="s">
        <v>12</v>
      </c>
      <c r="M12" s="132" t="s">
        <v>11</v>
      </c>
      <c r="N12" s="132" t="s">
        <v>12</v>
      </c>
      <c r="O12" s="132" t="s">
        <v>11</v>
      </c>
      <c r="P12" s="132" t="s">
        <v>12</v>
      </c>
      <c r="Q12" s="132" t="s">
        <v>11</v>
      </c>
      <c r="R12" s="132" t="s">
        <v>12</v>
      </c>
      <c r="S12" s="132" t="s">
        <v>11</v>
      </c>
      <c r="T12" s="132" t="s">
        <v>12</v>
      </c>
      <c r="U12" s="85" t="s">
        <v>11</v>
      </c>
      <c r="V12" s="85" t="s">
        <v>12</v>
      </c>
      <c r="W12" s="132" t="s">
        <v>11</v>
      </c>
      <c r="X12" s="132" t="s">
        <v>12</v>
      </c>
      <c r="Y12" s="132" t="s">
        <v>11</v>
      </c>
      <c r="Z12" s="132" t="s">
        <v>12</v>
      </c>
      <c r="AA12" s="133" t="s">
        <v>11</v>
      </c>
      <c r="AB12" s="132" t="s">
        <v>12</v>
      </c>
      <c r="AC12" s="133" t="s">
        <v>11</v>
      </c>
      <c r="AD12" s="132" t="s">
        <v>12</v>
      </c>
      <c r="AE12" s="133" t="s">
        <v>11</v>
      </c>
      <c r="AF12" s="132" t="s">
        <v>12</v>
      </c>
      <c r="AG12" s="133" t="s">
        <v>11</v>
      </c>
      <c r="AH12" s="132" t="s">
        <v>12</v>
      </c>
      <c r="AI12" s="84" t="s">
        <v>11</v>
      </c>
      <c r="AJ12" s="85" t="s">
        <v>12</v>
      </c>
      <c r="AK12" s="133" t="s">
        <v>11</v>
      </c>
      <c r="AL12" s="132" t="s">
        <v>12</v>
      </c>
      <c r="AM12" s="133" t="s">
        <v>11</v>
      </c>
      <c r="AN12" s="132" t="s">
        <v>12</v>
      </c>
      <c r="AO12" s="133" t="s">
        <v>11</v>
      </c>
      <c r="AP12" s="132" t="s">
        <v>12</v>
      </c>
      <c r="AQ12" s="133" t="s">
        <v>11</v>
      </c>
      <c r="AR12" s="132" t="s">
        <v>12</v>
      </c>
      <c r="AS12" s="133" t="s">
        <v>11</v>
      </c>
      <c r="AT12" s="132" t="s">
        <v>12</v>
      </c>
      <c r="AU12" s="133" t="s">
        <v>11</v>
      </c>
      <c r="AV12" s="132" t="s">
        <v>12</v>
      </c>
      <c r="AW12" s="84" t="s">
        <v>11</v>
      </c>
      <c r="AX12" s="85" t="s">
        <v>12</v>
      </c>
      <c r="AY12" s="133" t="s">
        <v>11</v>
      </c>
      <c r="AZ12" s="132" t="s">
        <v>12</v>
      </c>
      <c r="BA12" s="133" t="s">
        <v>11</v>
      </c>
      <c r="BB12" s="132" t="s">
        <v>12</v>
      </c>
      <c r="BC12" s="133" t="s">
        <v>11</v>
      </c>
      <c r="BD12" s="132" t="s">
        <v>12</v>
      </c>
      <c r="BE12" s="133" t="s">
        <v>11</v>
      </c>
      <c r="BF12" s="132" t="s">
        <v>12</v>
      </c>
      <c r="BG12" s="133" t="s">
        <v>11</v>
      </c>
      <c r="BH12" s="132" t="s">
        <v>12</v>
      </c>
      <c r="BI12" s="133" t="s">
        <v>11</v>
      </c>
      <c r="BJ12" s="132" t="s">
        <v>12</v>
      </c>
      <c r="BK12" s="84" t="s">
        <v>11</v>
      </c>
      <c r="BL12" s="85" t="s">
        <v>12</v>
      </c>
      <c r="BM12" s="258" t="s">
        <v>13</v>
      </c>
      <c r="BN12" s="259"/>
      <c r="BO12" s="260" t="s">
        <v>14</v>
      </c>
      <c r="BP12" s="259"/>
      <c r="BQ12" s="261" t="s">
        <v>15</v>
      </c>
      <c r="BR12" s="262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>
      <c r="A13" s="89">
        <v>1</v>
      </c>
      <c r="B13" s="90" t="s">
        <v>233</v>
      </c>
      <c r="C13" s="91"/>
      <c r="D13" s="97"/>
      <c r="E13" s="93"/>
      <c r="F13" s="94"/>
      <c r="G13" s="95"/>
      <c r="H13" s="97" t="s">
        <v>243</v>
      </c>
      <c r="I13" s="143"/>
      <c r="J13" s="102"/>
      <c r="K13" s="144"/>
      <c r="L13" s="144"/>
      <c r="M13" s="144" t="s">
        <v>243</v>
      </c>
      <c r="N13" s="142"/>
      <c r="O13" s="144"/>
      <c r="P13" s="144"/>
      <c r="Q13" s="144"/>
      <c r="R13" s="142"/>
      <c r="S13" s="144"/>
      <c r="T13" s="145"/>
      <c r="U13" s="330"/>
      <c r="V13" s="331"/>
      <c r="W13" s="145"/>
      <c r="X13" s="142"/>
      <c r="Y13" s="144"/>
      <c r="Z13" s="144"/>
      <c r="AA13" s="145"/>
      <c r="AB13" s="142"/>
      <c r="AC13" s="145"/>
      <c r="AD13" s="145"/>
      <c r="AE13" s="145"/>
      <c r="AF13" s="142"/>
      <c r="AG13" s="147"/>
      <c r="AH13" s="145"/>
      <c r="AI13" s="147"/>
      <c r="AJ13" s="97" t="s">
        <v>243</v>
      </c>
      <c r="AK13" s="148"/>
      <c r="AL13" s="142"/>
      <c r="AM13" s="145"/>
      <c r="AN13" s="144"/>
      <c r="AO13" s="148"/>
      <c r="AP13" s="142"/>
      <c r="AQ13" s="144"/>
      <c r="AR13" s="148"/>
      <c r="AS13" s="144"/>
      <c r="AT13" s="142"/>
      <c r="AU13" s="147"/>
      <c r="AV13" s="145"/>
      <c r="AW13" s="147"/>
      <c r="AX13" s="97" t="s">
        <v>243</v>
      </c>
      <c r="AY13" s="147"/>
      <c r="AZ13" s="142"/>
      <c r="BA13" s="147"/>
      <c r="BB13" s="148"/>
      <c r="BC13" s="148"/>
      <c r="BD13" s="142"/>
      <c r="BE13" s="144"/>
      <c r="BF13" s="149"/>
      <c r="BG13" s="144"/>
      <c r="BH13" s="102"/>
      <c r="BI13" s="144"/>
      <c r="BJ13" s="144"/>
      <c r="BK13" s="148"/>
      <c r="BL13" s="205" t="s">
        <v>243</v>
      </c>
      <c r="BM13" s="254">
        <f t="shared" ref="BM13:BM18" si="0">COUNTIF(C13:BL13,"E")</f>
        <v>0</v>
      </c>
      <c r="BN13" s="255"/>
      <c r="BO13" s="228">
        <f t="shared" ref="BO13:BO18" si="1">COUNTIF(C13:BL13,"F")</f>
        <v>0</v>
      </c>
      <c r="BP13" s="255"/>
      <c r="BQ13" s="228">
        <f t="shared" ref="BQ13:BQ18" si="2">BM13+BO13</f>
        <v>0</v>
      </c>
      <c r="BR13" s="229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>
      <c r="A14" s="106">
        <v>2</v>
      </c>
      <c r="B14" s="82" t="s">
        <v>217</v>
      </c>
      <c r="C14" s="72"/>
      <c r="D14" s="45"/>
      <c r="E14" s="41"/>
      <c r="F14" s="42"/>
      <c r="G14" s="43"/>
      <c r="H14" s="45" t="s">
        <v>243</v>
      </c>
      <c r="I14" s="152"/>
      <c r="J14" s="63"/>
      <c r="K14" s="153"/>
      <c r="L14" s="153"/>
      <c r="M14" s="153" t="s">
        <v>243</v>
      </c>
      <c r="N14" s="151"/>
      <c r="O14" s="153"/>
      <c r="P14" s="153"/>
      <c r="Q14" s="153"/>
      <c r="R14" s="154"/>
      <c r="S14" s="153"/>
      <c r="T14" s="154"/>
      <c r="U14" s="332"/>
      <c r="V14" s="333"/>
      <c r="W14" s="154"/>
      <c r="X14" s="151"/>
      <c r="Y14" s="153"/>
      <c r="Z14" s="153"/>
      <c r="AA14" s="154"/>
      <c r="AB14" s="151"/>
      <c r="AC14" s="154"/>
      <c r="AD14" s="154"/>
      <c r="AE14" s="154"/>
      <c r="AF14" s="154"/>
      <c r="AG14" s="156"/>
      <c r="AH14" s="157"/>
      <c r="AI14" s="158"/>
      <c r="AJ14" s="45" t="s">
        <v>243</v>
      </c>
      <c r="AK14" s="160"/>
      <c r="AL14" s="151"/>
      <c r="AM14" s="153"/>
      <c r="AN14" s="153"/>
      <c r="AO14" s="11"/>
      <c r="AP14" s="151"/>
      <c r="AQ14" s="153"/>
      <c r="AR14" s="11"/>
      <c r="AS14" s="153"/>
      <c r="AT14" s="154"/>
      <c r="AU14" s="162"/>
      <c r="AV14" s="154"/>
      <c r="AW14" s="162"/>
      <c r="AX14" s="45" t="s">
        <v>243</v>
      </c>
      <c r="AY14" s="162"/>
      <c r="AZ14" s="151"/>
      <c r="BA14" s="162"/>
      <c r="BB14" s="11"/>
      <c r="BC14" s="11"/>
      <c r="BD14" s="151"/>
      <c r="BE14" s="153"/>
      <c r="BF14" s="161"/>
      <c r="BG14" s="153"/>
      <c r="BH14" s="45"/>
      <c r="BI14" s="153"/>
      <c r="BJ14" s="153"/>
      <c r="BK14" s="11"/>
      <c r="BL14" s="206" t="s">
        <v>243</v>
      </c>
      <c r="BM14" s="254">
        <f t="shared" si="0"/>
        <v>0</v>
      </c>
      <c r="BN14" s="255"/>
      <c r="BO14" s="228">
        <f t="shared" si="1"/>
        <v>0</v>
      </c>
      <c r="BP14" s="255"/>
      <c r="BQ14" s="228">
        <f t="shared" si="2"/>
        <v>0</v>
      </c>
      <c r="BR14" s="229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>
      <c r="A15" s="106">
        <v>4</v>
      </c>
      <c r="B15" s="82" t="s">
        <v>216</v>
      </c>
      <c r="C15" s="72"/>
      <c r="D15" s="45"/>
      <c r="E15" s="41"/>
      <c r="F15" s="42"/>
      <c r="G15" s="40"/>
      <c r="H15" s="45" t="s">
        <v>243</v>
      </c>
      <c r="I15" s="152"/>
      <c r="J15" s="63"/>
      <c r="K15" s="153"/>
      <c r="L15" s="153"/>
      <c r="M15" s="153" t="s">
        <v>243</v>
      </c>
      <c r="N15" s="151"/>
      <c r="O15" s="153"/>
      <c r="P15" s="153"/>
      <c r="Q15" s="153"/>
      <c r="R15" s="151"/>
      <c r="S15" s="153"/>
      <c r="T15" s="154"/>
      <c r="U15" s="332"/>
      <c r="V15" s="333"/>
      <c r="W15" s="154"/>
      <c r="X15" s="151"/>
      <c r="Y15" s="153"/>
      <c r="Z15" s="153"/>
      <c r="AA15" s="154"/>
      <c r="AB15" s="151"/>
      <c r="AC15" s="154"/>
      <c r="AD15" s="154"/>
      <c r="AE15" s="154"/>
      <c r="AF15" s="151"/>
      <c r="AG15" s="162"/>
      <c r="AH15" s="154"/>
      <c r="AI15" s="158"/>
      <c r="AJ15" s="45" t="s">
        <v>243</v>
      </c>
      <c r="AK15" s="11"/>
      <c r="AL15" s="151"/>
      <c r="AM15" s="153"/>
      <c r="AN15" s="153"/>
      <c r="AO15" s="11"/>
      <c r="AP15" s="151"/>
      <c r="AQ15" s="153"/>
      <c r="AR15" s="11"/>
      <c r="AS15" s="153"/>
      <c r="AT15" s="151"/>
      <c r="AU15" s="162"/>
      <c r="AV15" s="154"/>
      <c r="AW15" s="162"/>
      <c r="AX15" s="45" t="s">
        <v>243</v>
      </c>
      <c r="AY15" s="162"/>
      <c r="AZ15" s="151"/>
      <c r="BA15" s="162"/>
      <c r="BB15" s="153"/>
      <c r="BC15" s="11"/>
      <c r="BD15" s="151"/>
      <c r="BE15" s="153"/>
      <c r="BF15" s="161"/>
      <c r="BG15" s="153"/>
      <c r="BH15" s="63"/>
      <c r="BI15" s="153"/>
      <c r="BJ15" s="153"/>
      <c r="BK15" s="11"/>
      <c r="BL15" s="206" t="s">
        <v>243</v>
      </c>
      <c r="BM15" s="254">
        <f t="shared" si="0"/>
        <v>0</v>
      </c>
      <c r="BN15" s="255"/>
      <c r="BO15" s="228">
        <f t="shared" si="1"/>
        <v>0</v>
      </c>
      <c r="BP15" s="255"/>
      <c r="BQ15" s="228">
        <f t="shared" si="2"/>
        <v>0</v>
      </c>
      <c r="BR15" s="229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5.75" customHeight="1">
      <c r="A16" s="106">
        <v>5</v>
      </c>
      <c r="B16" s="82" t="s">
        <v>215</v>
      </c>
      <c r="C16" s="72"/>
      <c r="D16" s="45"/>
      <c r="E16" s="41"/>
      <c r="F16" s="42"/>
      <c r="G16" s="43"/>
      <c r="H16" s="45" t="s">
        <v>243</v>
      </c>
      <c r="I16" s="152"/>
      <c r="J16" s="63"/>
      <c r="K16" s="153"/>
      <c r="L16" s="153"/>
      <c r="M16" s="202" t="s">
        <v>245</v>
      </c>
      <c r="N16" s="151"/>
      <c r="O16" s="153"/>
      <c r="P16" s="153"/>
      <c r="Q16" s="153"/>
      <c r="R16" s="151"/>
      <c r="S16" s="153"/>
      <c r="T16" s="154"/>
      <c r="U16" s="332"/>
      <c r="V16" s="333"/>
      <c r="W16" s="154"/>
      <c r="X16" s="151"/>
      <c r="Y16" s="153"/>
      <c r="Z16" s="153"/>
      <c r="AA16" s="154"/>
      <c r="AB16" s="151"/>
      <c r="AC16" s="154"/>
      <c r="AD16" s="154"/>
      <c r="AE16" s="154"/>
      <c r="AF16" s="151"/>
      <c r="AG16" s="162"/>
      <c r="AH16" s="154"/>
      <c r="AI16" s="158"/>
      <c r="AJ16" s="179" t="s">
        <v>245</v>
      </c>
      <c r="AK16" s="11"/>
      <c r="AL16" s="151"/>
      <c r="AM16" s="153"/>
      <c r="AN16" s="153"/>
      <c r="AO16" s="11"/>
      <c r="AP16" s="151"/>
      <c r="AQ16" s="153"/>
      <c r="AR16" s="11"/>
      <c r="AS16" s="153"/>
      <c r="AT16" s="151"/>
      <c r="AU16" s="162"/>
      <c r="AV16" s="154"/>
      <c r="AW16" s="162"/>
      <c r="AX16" s="179" t="s">
        <v>245</v>
      </c>
      <c r="AY16" s="162"/>
      <c r="AZ16" s="151"/>
      <c r="BA16" s="162"/>
      <c r="BB16" s="11"/>
      <c r="BC16" s="11"/>
      <c r="BD16" s="151"/>
      <c r="BE16" s="153"/>
      <c r="BF16" s="161"/>
      <c r="BG16" s="153"/>
      <c r="BH16" s="63"/>
      <c r="BI16" s="153"/>
      <c r="BJ16" s="153"/>
      <c r="BK16" s="11"/>
      <c r="BL16" s="209" t="s">
        <v>245</v>
      </c>
      <c r="BM16" s="254">
        <f t="shared" si="0"/>
        <v>0</v>
      </c>
      <c r="BN16" s="255"/>
      <c r="BO16" s="228">
        <f t="shared" si="1"/>
        <v>4</v>
      </c>
      <c r="BP16" s="255"/>
      <c r="BQ16" s="228">
        <f t="shared" si="2"/>
        <v>4</v>
      </c>
      <c r="BR16" s="229"/>
      <c r="BS16" s="66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9.5" customHeight="1">
      <c r="A17" s="106">
        <v>7</v>
      </c>
      <c r="B17" s="82" t="s">
        <v>214</v>
      </c>
      <c r="C17" s="72"/>
      <c r="D17" s="45"/>
      <c r="E17" s="41"/>
      <c r="F17" s="42"/>
      <c r="G17" s="43"/>
      <c r="H17" s="179" t="s">
        <v>245</v>
      </c>
      <c r="I17" s="152"/>
      <c r="J17" s="63"/>
      <c r="K17" s="153"/>
      <c r="L17" s="153"/>
      <c r="M17" s="153" t="s">
        <v>243</v>
      </c>
      <c r="N17" s="151"/>
      <c r="O17" s="153"/>
      <c r="P17" s="153"/>
      <c r="Q17" s="153"/>
      <c r="R17" s="151"/>
      <c r="S17" s="153"/>
      <c r="T17" s="154"/>
      <c r="U17" s="332"/>
      <c r="V17" s="333"/>
      <c r="W17" s="154"/>
      <c r="X17" s="151"/>
      <c r="Y17" s="153"/>
      <c r="Z17" s="153"/>
      <c r="AA17" s="154"/>
      <c r="AB17" s="151"/>
      <c r="AC17" s="154"/>
      <c r="AD17" s="154"/>
      <c r="AE17" s="154"/>
      <c r="AF17" s="151"/>
      <c r="AG17" s="162"/>
      <c r="AH17" s="154"/>
      <c r="AI17" s="158"/>
      <c r="AJ17" s="154" t="s">
        <v>243</v>
      </c>
      <c r="AK17" s="11"/>
      <c r="AL17" s="151"/>
      <c r="AM17" s="153"/>
      <c r="AN17" s="153"/>
      <c r="AO17" s="11"/>
      <c r="AP17" s="151"/>
      <c r="AQ17" s="153"/>
      <c r="AR17" s="11"/>
      <c r="AS17" s="153"/>
      <c r="AT17" s="151"/>
      <c r="AU17" s="162"/>
      <c r="AV17" s="154"/>
      <c r="AW17" s="162"/>
      <c r="AX17" s="154" t="s">
        <v>243</v>
      </c>
      <c r="AY17" s="162"/>
      <c r="AZ17" s="151"/>
      <c r="BA17" s="162"/>
      <c r="BB17" s="11"/>
      <c r="BC17" s="11"/>
      <c r="BD17" s="151"/>
      <c r="BE17" s="153"/>
      <c r="BF17" s="161"/>
      <c r="BG17" s="153"/>
      <c r="BH17" s="63"/>
      <c r="BI17" s="153"/>
      <c r="BJ17" s="153"/>
      <c r="BK17" s="11"/>
      <c r="BL17" s="206" t="s">
        <v>243</v>
      </c>
      <c r="BM17" s="254">
        <f t="shared" si="0"/>
        <v>0</v>
      </c>
      <c r="BN17" s="255"/>
      <c r="BO17" s="228">
        <f t="shared" si="1"/>
        <v>1</v>
      </c>
      <c r="BP17" s="255"/>
      <c r="BQ17" s="228">
        <f t="shared" si="2"/>
        <v>1</v>
      </c>
      <c r="BR17" s="229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>
      <c r="A18" s="106">
        <v>9</v>
      </c>
      <c r="B18" s="82" t="s">
        <v>225</v>
      </c>
      <c r="C18" s="72"/>
      <c r="D18" s="45"/>
      <c r="E18" s="41"/>
      <c r="F18" s="42"/>
      <c r="G18" s="43"/>
      <c r="H18" s="45" t="s">
        <v>243</v>
      </c>
      <c r="I18" s="152"/>
      <c r="J18" s="63"/>
      <c r="K18" s="153"/>
      <c r="L18" s="153"/>
      <c r="M18" s="153" t="s">
        <v>245</v>
      </c>
      <c r="N18" s="151"/>
      <c r="O18" s="153"/>
      <c r="P18" s="153"/>
      <c r="Q18" s="153"/>
      <c r="R18" s="154"/>
      <c r="S18" s="153"/>
      <c r="T18" s="154"/>
      <c r="U18" s="332"/>
      <c r="V18" s="333"/>
      <c r="W18" s="154"/>
      <c r="X18" s="151"/>
      <c r="Y18" s="153"/>
      <c r="Z18" s="153"/>
      <c r="AA18" s="154"/>
      <c r="AB18" s="151"/>
      <c r="AC18" s="154"/>
      <c r="AD18" s="154"/>
      <c r="AE18" s="154"/>
      <c r="AF18" s="154"/>
      <c r="AG18" s="162"/>
      <c r="AH18" s="154"/>
      <c r="AI18" s="158"/>
      <c r="AJ18" s="45" t="s">
        <v>243</v>
      </c>
      <c r="AK18" s="11"/>
      <c r="AL18" s="151"/>
      <c r="AM18" s="153"/>
      <c r="AN18" s="153"/>
      <c r="AO18" s="11"/>
      <c r="AP18" s="151"/>
      <c r="AQ18" s="153"/>
      <c r="AR18" s="11"/>
      <c r="AS18" s="153"/>
      <c r="AT18" s="154"/>
      <c r="AU18" s="162"/>
      <c r="AV18" s="154"/>
      <c r="AW18" s="162"/>
      <c r="AX18" s="45" t="s">
        <v>243</v>
      </c>
      <c r="AY18" s="162"/>
      <c r="AZ18" s="151"/>
      <c r="BA18" s="162"/>
      <c r="BB18" s="11"/>
      <c r="BC18" s="11"/>
      <c r="BD18" s="151"/>
      <c r="BE18" s="153"/>
      <c r="BF18" s="161"/>
      <c r="BG18" s="153"/>
      <c r="BH18" s="45"/>
      <c r="BI18" s="153"/>
      <c r="BJ18" s="153"/>
      <c r="BK18" s="11"/>
      <c r="BL18" s="206" t="s">
        <v>243</v>
      </c>
      <c r="BM18" s="254">
        <f t="shared" si="0"/>
        <v>0</v>
      </c>
      <c r="BN18" s="255"/>
      <c r="BO18" s="228">
        <f t="shared" si="1"/>
        <v>1</v>
      </c>
      <c r="BP18" s="255"/>
      <c r="BQ18" s="228">
        <f t="shared" si="2"/>
        <v>1</v>
      </c>
      <c r="BR18" s="229"/>
      <c r="BS18" s="67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>
      <c r="A19" s="106">
        <v>10</v>
      </c>
      <c r="B19" s="82" t="s">
        <v>229</v>
      </c>
      <c r="C19" s="73"/>
      <c r="D19" s="45"/>
      <c r="E19" s="59"/>
      <c r="F19" s="60"/>
      <c r="G19" s="58"/>
      <c r="H19" s="45" t="s">
        <v>243</v>
      </c>
      <c r="I19" s="164"/>
      <c r="J19" s="63"/>
      <c r="K19" s="153"/>
      <c r="L19" s="153"/>
      <c r="M19" s="153" t="s">
        <v>245</v>
      </c>
      <c r="N19" s="151"/>
      <c r="O19" s="153"/>
      <c r="P19" s="153"/>
      <c r="Q19" s="153"/>
      <c r="R19" s="151"/>
      <c r="S19" s="153"/>
      <c r="T19" s="154"/>
      <c r="U19" s="332"/>
      <c r="V19" s="333"/>
      <c r="W19" s="154"/>
      <c r="X19" s="151"/>
      <c r="Y19" s="152"/>
      <c r="Z19" s="153"/>
      <c r="AA19" s="154"/>
      <c r="AB19" s="151"/>
      <c r="AC19" s="154"/>
      <c r="AD19" s="154"/>
      <c r="AE19" s="154"/>
      <c r="AF19" s="151"/>
      <c r="AG19" s="162"/>
      <c r="AH19" s="154"/>
      <c r="AI19" s="158"/>
      <c r="AJ19" s="45" t="s">
        <v>243</v>
      </c>
      <c r="AK19" s="11"/>
      <c r="AL19" s="151"/>
      <c r="AM19" s="152"/>
      <c r="AN19" s="153"/>
      <c r="AO19" s="11"/>
      <c r="AP19" s="151"/>
      <c r="AQ19" s="153"/>
      <c r="AR19" s="11"/>
      <c r="AS19" s="153"/>
      <c r="AT19" s="151"/>
      <c r="AU19" s="154"/>
      <c r="AV19" s="154"/>
      <c r="AW19" s="162"/>
      <c r="AX19" s="45" t="s">
        <v>243</v>
      </c>
      <c r="AY19" s="162"/>
      <c r="AZ19" s="151"/>
      <c r="BA19" s="152"/>
      <c r="BB19" s="165"/>
      <c r="BC19" s="11"/>
      <c r="BD19" s="151"/>
      <c r="BE19" s="153"/>
      <c r="BF19" s="161"/>
      <c r="BG19" s="153"/>
      <c r="BH19" s="63"/>
      <c r="BI19" s="153"/>
      <c r="BJ19" s="153"/>
      <c r="BK19" s="11"/>
      <c r="BL19" s="206" t="s">
        <v>243</v>
      </c>
      <c r="BM19" s="70"/>
      <c r="BN19" s="11"/>
      <c r="BO19" s="11"/>
      <c r="BP19" s="11"/>
      <c r="BQ19" s="11"/>
      <c r="BR19" s="13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>
      <c r="A20" s="106">
        <v>11</v>
      </c>
      <c r="B20" s="82" t="s">
        <v>221</v>
      </c>
      <c r="C20" s="73"/>
      <c r="D20" s="45"/>
      <c r="E20" s="59"/>
      <c r="F20" s="60"/>
      <c r="G20" s="58"/>
      <c r="H20" s="45" t="s">
        <v>243</v>
      </c>
      <c r="I20" s="164"/>
      <c r="J20" s="63"/>
      <c r="K20" s="153"/>
      <c r="L20" s="153"/>
      <c r="M20" s="153" t="s">
        <v>243</v>
      </c>
      <c r="N20" s="151"/>
      <c r="O20" s="153"/>
      <c r="P20" s="153"/>
      <c r="Q20" s="153"/>
      <c r="R20" s="151"/>
      <c r="S20" s="153"/>
      <c r="T20" s="154"/>
      <c r="U20" s="332"/>
      <c r="V20" s="333"/>
      <c r="W20" s="154"/>
      <c r="X20" s="151"/>
      <c r="Y20" s="152"/>
      <c r="Z20" s="153"/>
      <c r="AA20" s="154"/>
      <c r="AB20" s="151"/>
      <c r="AC20" s="154"/>
      <c r="AD20" s="154"/>
      <c r="AE20" s="154"/>
      <c r="AF20" s="151"/>
      <c r="AG20" s="162"/>
      <c r="AH20" s="154"/>
      <c r="AI20" s="158"/>
      <c r="AJ20" s="45" t="s">
        <v>243</v>
      </c>
      <c r="AK20" s="11"/>
      <c r="AL20" s="151"/>
      <c r="AM20" s="152"/>
      <c r="AN20" s="153"/>
      <c r="AO20" s="11"/>
      <c r="AP20" s="151"/>
      <c r="AQ20" s="153"/>
      <c r="AR20" s="11"/>
      <c r="AS20" s="153"/>
      <c r="AT20" s="151"/>
      <c r="AU20" s="154"/>
      <c r="AV20" s="154"/>
      <c r="AW20" s="162"/>
      <c r="AX20" s="45" t="s">
        <v>243</v>
      </c>
      <c r="AY20" s="162"/>
      <c r="AZ20" s="151"/>
      <c r="BA20" s="152"/>
      <c r="BB20" s="165"/>
      <c r="BC20" s="11"/>
      <c r="BD20" s="151"/>
      <c r="BE20" s="153"/>
      <c r="BF20" s="161"/>
      <c r="BG20" s="153"/>
      <c r="BH20" s="63"/>
      <c r="BI20" s="153"/>
      <c r="BJ20" s="153"/>
      <c r="BK20" s="11"/>
      <c r="BL20" s="206" t="s">
        <v>243</v>
      </c>
      <c r="BM20" s="70"/>
      <c r="BN20" s="11"/>
      <c r="BO20" s="11"/>
      <c r="BP20" s="11"/>
      <c r="BQ20" s="11"/>
      <c r="BR20" s="13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>
      <c r="A21" s="106">
        <v>12</v>
      </c>
      <c r="B21" s="82" t="s">
        <v>213</v>
      </c>
      <c r="C21" s="73"/>
      <c r="D21" s="45"/>
      <c r="E21" s="59"/>
      <c r="F21" s="60"/>
      <c r="G21" s="58"/>
      <c r="H21" s="45" t="s">
        <v>243</v>
      </c>
      <c r="I21" s="164"/>
      <c r="J21" s="63"/>
      <c r="K21" s="153"/>
      <c r="L21" s="153"/>
      <c r="M21" s="153" t="s">
        <v>243</v>
      </c>
      <c r="N21" s="151"/>
      <c r="O21" s="153"/>
      <c r="P21" s="153"/>
      <c r="Q21" s="153"/>
      <c r="R21" s="154"/>
      <c r="S21" s="153"/>
      <c r="T21" s="154"/>
      <c r="U21" s="332"/>
      <c r="V21" s="333"/>
      <c r="W21" s="154"/>
      <c r="X21" s="151"/>
      <c r="Y21" s="152"/>
      <c r="Z21" s="153"/>
      <c r="AA21" s="154"/>
      <c r="AB21" s="151"/>
      <c r="AC21" s="154"/>
      <c r="AD21" s="154"/>
      <c r="AE21" s="154"/>
      <c r="AF21" s="154"/>
      <c r="AG21" s="162"/>
      <c r="AH21" s="154"/>
      <c r="AI21" s="158"/>
      <c r="AJ21" s="45" t="s">
        <v>243</v>
      </c>
      <c r="AK21" s="11"/>
      <c r="AL21" s="151"/>
      <c r="AM21" s="152"/>
      <c r="AN21" s="153"/>
      <c r="AO21" s="11"/>
      <c r="AP21" s="151"/>
      <c r="AQ21" s="153"/>
      <c r="AR21" s="11"/>
      <c r="AS21" s="153"/>
      <c r="AT21" s="154"/>
      <c r="AU21" s="154"/>
      <c r="AV21" s="154"/>
      <c r="AW21" s="162"/>
      <c r="AX21" s="45" t="s">
        <v>243</v>
      </c>
      <c r="AY21" s="162"/>
      <c r="AZ21" s="151"/>
      <c r="BA21" s="152"/>
      <c r="BB21" s="165"/>
      <c r="BC21" s="11"/>
      <c r="BD21" s="151"/>
      <c r="BE21" s="153"/>
      <c r="BF21" s="161"/>
      <c r="BG21" s="153"/>
      <c r="BH21" s="45"/>
      <c r="BI21" s="153"/>
      <c r="BJ21" s="153"/>
      <c r="BK21" s="11"/>
      <c r="BL21" s="206" t="s">
        <v>243</v>
      </c>
      <c r="BM21" s="83"/>
      <c r="BN21" s="70"/>
      <c r="BO21" s="68"/>
      <c r="BP21" s="70"/>
      <c r="BQ21" s="68"/>
      <c r="BR21" s="71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</row>
    <row r="22" spans="1:89" ht="19.5" customHeight="1">
      <c r="A22" s="106">
        <v>14</v>
      </c>
      <c r="B22" s="82" t="s">
        <v>219</v>
      </c>
      <c r="C22" s="73"/>
      <c r="D22" s="45"/>
      <c r="E22" s="59"/>
      <c r="F22" s="60"/>
      <c r="G22" s="58"/>
      <c r="H22" s="45" t="s">
        <v>243</v>
      </c>
      <c r="I22" s="164"/>
      <c r="J22" s="63"/>
      <c r="K22" s="153"/>
      <c r="L22" s="153"/>
      <c r="M22" s="153" t="s">
        <v>243</v>
      </c>
      <c r="N22" s="151"/>
      <c r="O22" s="153"/>
      <c r="P22" s="153"/>
      <c r="Q22" s="153"/>
      <c r="R22" s="151"/>
      <c r="S22" s="153"/>
      <c r="T22" s="154"/>
      <c r="U22" s="332"/>
      <c r="V22" s="333"/>
      <c r="W22" s="154"/>
      <c r="X22" s="151"/>
      <c r="Y22" s="152"/>
      <c r="Z22" s="153"/>
      <c r="AA22" s="154"/>
      <c r="AB22" s="151"/>
      <c r="AC22" s="154"/>
      <c r="AD22" s="154"/>
      <c r="AE22" s="154"/>
      <c r="AF22" s="151"/>
      <c r="AG22" s="162"/>
      <c r="AH22" s="154"/>
      <c r="AI22" s="158"/>
      <c r="AJ22" s="45" t="s">
        <v>243</v>
      </c>
      <c r="AK22" s="11"/>
      <c r="AL22" s="151"/>
      <c r="AM22" s="152"/>
      <c r="AN22" s="153"/>
      <c r="AO22" s="11"/>
      <c r="AP22" s="151"/>
      <c r="AQ22" s="153"/>
      <c r="AR22" s="11"/>
      <c r="AS22" s="153"/>
      <c r="AT22" s="151"/>
      <c r="AU22" s="154"/>
      <c r="AV22" s="154"/>
      <c r="AW22" s="162"/>
      <c r="AX22" s="45" t="s">
        <v>243</v>
      </c>
      <c r="AY22" s="162"/>
      <c r="AZ22" s="151"/>
      <c r="BA22" s="152"/>
      <c r="BB22" s="165"/>
      <c r="BC22" s="11"/>
      <c r="BD22" s="151"/>
      <c r="BE22" s="153"/>
      <c r="BF22" s="161"/>
      <c r="BG22" s="153"/>
      <c r="BH22" s="63"/>
      <c r="BI22" s="153"/>
      <c r="BJ22" s="153"/>
      <c r="BK22" s="11"/>
      <c r="BL22" s="206" t="s">
        <v>243</v>
      </c>
      <c r="BM22" s="83"/>
      <c r="BN22" s="70"/>
      <c r="BO22" s="68"/>
      <c r="BP22" s="70"/>
      <c r="BQ22" s="68"/>
      <c r="BR22" s="71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</row>
    <row r="23" spans="1:89" ht="19.5" customHeight="1">
      <c r="A23" s="106">
        <v>15</v>
      </c>
      <c r="B23" s="82" t="s">
        <v>211</v>
      </c>
      <c r="C23" s="73"/>
      <c r="D23" s="45"/>
      <c r="E23" s="59"/>
      <c r="F23" s="60"/>
      <c r="G23" s="58"/>
      <c r="H23" s="45" t="s">
        <v>243</v>
      </c>
      <c r="I23" s="164"/>
      <c r="J23" s="63"/>
      <c r="K23" s="153"/>
      <c r="L23" s="153"/>
      <c r="M23" s="153" t="s">
        <v>243</v>
      </c>
      <c r="N23" s="151"/>
      <c r="O23" s="153"/>
      <c r="P23" s="153"/>
      <c r="Q23" s="153"/>
      <c r="R23" s="151"/>
      <c r="S23" s="153"/>
      <c r="T23" s="154"/>
      <c r="U23" s="332"/>
      <c r="V23" s="333"/>
      <c r="W23" s="154"/>
      <c r="X23" s="151"/>
      <c r="Y23" s="152"/>
      <c r="Z23" s="153"/>
      <c r="AA23" s="154"/>
      <c r="AB23" s="151"/>
      <c r="AC23" s="154"/>
      <c r="AD23" s="154"/>
      <c r="AE23" s="154"/>
      <c r="AF23" s="151"/>
      <c r="AG23" s="162"/>
      <c r="AH23" s="154"/>
      <c r="AI23" s="158"/>
      <c r="AJ23" s="45" t="s">
        <v>243</v>
      </c>
      <c r="AK23" s="11"/>
      <c r="AL23" s="151"/>
      <c r="AM23" s="152"/>
      <c r="AN23" s="153"/>
      <c r="AO23" s="11"/>
      <c r="AP23" s="151"/>
      <c r="AQ23" s="153"/>
      <c r="AR23" s="11"/>
      <c r="AS23" s="153"/>
      <c r="AT23" s="151"/>
      <c r="AU23" s="154"/>
      <c r="AV23" s="154"/>
      <c r="AW23" s="162"/>
      <c r="AX23" s="45" t="s">
        <v>243</v>
      </c>
      <c r="AY23" s="162"/>
      <c r="AZ23" s="151"/>
      <c r="BA23" s="152"/>
      <c r="BB23" s="165"/>
      <c r="BC23" s="11"/>
      <c r="BD23" s="151"/>
      <c r="BE23" s="153"/>
      <c r="BF23" s="161"/>
      <c r="BG23" s="153"/>
      <c r="BH23" s="63"/>
      <c r="BI23" s="153"/>
      <c r="BJ23" s="153"/>
      <c r="BK23" s="11"/>
      <c r="BL23" s="206" t="s">
        <v>243</v>
      </c>
      <c r="BM23" s="83"/>
      <c r="BN23" s="70"/>
      <c r="BO23" s="68"/>
      <c r="BP23" s="70"/>
      <c r="BQ23" s="68"/>
      <c r="BR23" s="71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</row>
    <row r="24" spans="1:89" ht="19.5" customHeight="1">
      <c r="A24" s="200">
        <v>16</v>
      </c>
      <c r="B24" s="82" t="s">
        <v>212</v>
      </c>
      <c r="C24" s="181"/>
      <c r="D24" s="203"/>
      <c r="E24" s="183"/>
      <c r="F24" s="184"/>
      <c r="G24" s="185"/>
      <c r="H24" s="203" t="s">
        <v>243</v>
      </c>
      <c r="I24" s="187"/>
      <c r="J24" s="182"/>
      <c r="K24" s="188"/>
      <c r="L24" s="188"/>
      <c r="M24" s="188" t="s">
        <v>243</v>
      </c>
      <c r="N24" s="182"/>
      <c r="O24" s="188"/>
      <c r="P24" s="188"/>
      <c r="Q24" s="188"/>
      <c r="R24" s="182"/>
      <c r="S24" s="188"/>
      <c r="T24" s="189"/>
      <c r="U24" s="332"/>
      <c r="V24" s="333"/>
      <c r="W24" s="189"/>
      <c r="X24" s="182"/>
      <c r="Y24" s="191"/>
      <c r="Z24" s="188"/>
      <c r="AA24" s="189"/>
      <c r="AB24" s="186"/>
      <c r="AC24" s="189"/>
      <c r="AD24" s="189"/>
      <c r="AE24" s="189"/>
      <c r="AF24" s="182"/>
      <c r="AG24" s="192"/>
      <c r="AH24" s="189"/>
      <c r="AI24" s="193"/>
      <c r="AJ24" s="203" t="s">
        <v>243</v>
      </c>
      <c r="AK24" s="195"/>
      <c r="AL24" s="182"/>
      <c r="AM24" s="191"/>
      <c r="AN24" s="188"/>
      <c r="AO24" s="195"/>
      <c r="AP24" s="186"/>
      <c r="AQ24" s="188"/>
      <c r="AR24" s="195"/>
      <c r="AS24" s="188"/>
      <c r="AT24" s="182"/>
      <c r="AU24" s="189"/>
      <c r="AV24" s="189"/>
      <c r="AW24" s="192"/>
      <c r="AX24" s="203" t="s">
        <v>243</v>
      </c>
      <c r="AY24" s="192"/>
      <c r="AZ24" s="186"/>
      <c r="BA24" s="191"/>
      <c r="BB24" s="185"/>
      <c r="BC24" s="195"/>
      <c r="BD24" s="186"/>
      <c r="BE24" s="188"/>
      <c r="BF24" s="196"/>
      <c r="BG24" s="188"/>
      <c r="BH24" s="182"/>
      <c r="BI24" s="188"/>
      <c r="BJ24" s="188"/>
      <c r="BK24" s="195"/>
      <c r="BL24" s="207" t="s">
        <v>243</v>
      </c>
      <c r="BM24" s="83"/>
      <c r="BN24" s="70"/>
      <c r="BO24" s="68"/>
      <c r="BP24" s="70"/>
      <c r="BQ24" s="68"/>
      <c r="BR24" s="71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 thickBot="1">
      <c r="A25" s="199">
        <v>17</v>
      </c>
      <c r="B25" s="198" t="s">
        <v>255</v>
      </c>
      <c r="C25" s="110"/>
      <c r="D25" s="117"/>
      <c r="E25" s="112"/>
      <c r="F25" s="113"/>
      <c r="G25" s="111"/>
      <c r="H25" s="117" t="s">
        <v>243</v>
      </c>
      <c r="I25" s="167"/>
      <c r="J25" s="128"/>
      <c r="K25" s="168"/>
      <c r="L25" s="168"/>
      <c r="M25" s="168" t="s">
        <v>243</v>
      </c>
      <c r="N25" s="128"/>
      <c r="O25" s="168"/>
      <c r="P25" s="168"/>
      <c r="Q25" s="168"/>
      <c r="R25" s="117"/>
      <c r="S25" s="168"/>
      <c r="T25" s="170"/>
      <c r="U25" s="334"/>
      <c r="V25" s="335"/>
      <c r="W25" s="170"/>
      <c r="X25" s="128"/>
      <c r="Y25" s="172"/>
      <c r="Z25" s="168"/>
      <c r="AA25" s="170"/>
      <c r="AB25" s="166"/>
      <c r="AC25" s="170"/>
      <c r="AD25" s="170"/>
      <c r="AE25" s="170"/>
      <c r="AF25" s="117"/>
      <c r="AG25" s="173"/>
      <c r="AH25" s="170"/>
      <c r="AI25" s="174"/>
      <c r="AJ25" s="117" t="s">
        <v>243</v>
      </c>
      <c r="AK25" s="176"/>
      <c r="AL25" s="128"/>
      <c r="AM25" s="172"/>
      <c r="AN25" s="168"/>
      <c r="AO25" s="176"/>
      <c r="AP25" s="166"/>
      <c r="AQ25" s="168"/>
      <c r="AR25" s="176"/>
      <c r="AS25" s="168"/>
      <c r="AT25" s="117"/>
      <c r="AU25" s="170"/>
      <c r="AV25" s="170"/>
      <c r="AW25" s="173"/>
      <c r="AX25" s="180" t="s">
        <v>245</v>
      </c>
      <c r="AY25" s="173"/>
      <c r="AZ25" s="166"/>
      <c r="BA25" s="172"/>
      <c r="BB25" s="111"/>
      <c r="BC25" s="176"/>
      <c r="BD25" s="166"/>
      <c r="BE25" s="168"/>
      <c r="BF25" s="177"/>
      <c r="BG25" s="168"/>
      <c r="BH25" s="117"/>
      <c r="BI25" s="168"/>
      <c r="BJ25" s="168"/>
      <c r="BK25" s="176"/>
      <c r="BL25" s="208" t="s">
        <v>243</v>
      </c>
      <c r="BM25" s="83"/>
      <c r="BN25" s="70"/>
      <c r="BO25" s="68"/>
      <c r="BP25" s="70"/>
      <c r="BQ25" s="68"/>
      <c r="BR25" s="71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</row>
    <row r="26" spans="1:89" ht="19.5" customHeight="1" thickBot="1">
      <c r="A26" s="236"/>
      <c r="B26" s="237"/>
      <c r="C26" s="81"/>
      <c r="D26" s="57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7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7"/>
      <c r="AG26" s="55"/>
      <c r="AH26" s="57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238"/>
      <c r="BN26" s="239"/>
      <c r="BO26" s="240"/>
      <c r="BP26" s="239"/>
      <c r="BQ26" s="240"/>
      <c r="BR26" s="24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spans="1:89" ht="15.75" customHeight="1">
      <c r="A27" s="242" t="s">
        <v>16</v>
      </c>
      <c r="B27" s="243"/>
      <c r="C27" s="243"/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3"/>
      <c r="AB27" s="243"/>
      <c r="AC27" s="243"/>
      <c r="AD27" s="243"/>
      <c r="AE27" s="243"/>
      <c r="AF27" s="243"/>
      <c r="AG27" s="243"/>
      <c r="AH27" s="243"/>
      <c r="AI27" s="243"/>
      <c r="AJ27" s="243"/>
      <c r="AK27" s="243"/>
      <c r="AL27" s="243"/>
      <c r="AM27" s="243"/>
      <c r="AN27" s="243"/>
      <c r="AO27" s="243"/>
      <c r="AP27" s="243"/>
      <c r="AQ27" s="243"/>
      <c r="AR27" s="243"/>
      <c r="AS27" s="243"/>
      <c r="AT27" s="243"/>
      <c r="AU27" s="243"/>
      <c r="AV27" s="243"/>
      <c r="AW27" s="243"/>
      <c r="AX27" s="243"/>
      <c r="AY27" s="243"/>
      <c r="AZ27" s="243"/>
      <c r="BA27" s="243"/>
      <c r="BB27" s="243"/>
      <c r="BC27" s="243"/>
      <c r="BD27" s="243"/>
      <c r="BE27" s="243"/>
      <c r="BF27" s="243"/>
      <c r="BG27" s="243"/>
      <c r="BH27" s="243"/>
      <c r="BI27" s="244"/>
      <c r="BJ27" s="244"/>
      <c r="BK27" s="243"/>
      <c r="BL27" s="243"/>
      <c r="BM27" s="243"/>
      <c r="BN27" s="243"/>
      <c r="BO27" s="243"/>
      <c r="BP27" s="243"/>
      <c r="BQ27" s="243"/>
      <c r="BR27" s="245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spans="1:89" ht="53.25" customHeight="1" thickBot="1">
      <c r="A28" s="246"/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247"/>
      <c r="U28" s="247"/>
      <c r="V28" s="247"/>
      <c r="W28" s="247"/>
      <c r="X28" s="247"/>
      <c r="Y28" s="247"/>
      <c r="Z28" s="247"/>
      <c r="AA28" s="247"/>
      <c r="AB28" s="247"/>
      <c r="AC28" s="247"/>
      <c r="AD28" s="247"/>
      <c r="AE28" s="247"/>
      <c r="AF28" s="247"/>
      <c r="AG28" s="247"/>
      <c r="AH28" s="247"/>
      <c r="AI28" s="247"/>
      <c r="AJ28" s="247"/>
      <c r="AK28" s="247"/>
      <c r="AL28" s="247"/>
      <c r="AM28" s="247"/>
      <c r="AN28" s="247"/>
      <c r="AO28" s="247"/>
      <c r="AP28" s="247"/>
      <c r="AQ28" s="247"/>
      <c r="AR28" s="247"/>
      <c r="AS28" s="247"/>
      <c r="AT28" s="247"/>
      <c r="AU28" s="247"/>
      <c r="AV28" s="247"/>
      <c r="AW28" s="247"/>
      <c r="AX28" s="247"/>
      <c r="AY28" s="247"/>
      <c r="AZ28" s="247"/>
      <c r="BA28" s="247"/>
      <c r="BB28" s="247"/>
      <c r="BC28" s="247"/>
      <c r="BD28" s="247"/>
      <c r="BE28" s="247"/>
      <c r="BF28" s="247"/>
      <c r="BG28" s="247"/>
      <c r="BH28" s="247"/>
      <c r="BI28" s="248"/>
      <c r="BJ28" s="248"/>
      <c r="BK28" s="247"/>
      <c r="BL28" s="247"/>
      <c r="BM28" s="247"/>
      <c r="BN28" s="247"/>
      <c r="BO28" s="247"/>
      <c r="BP28" s="247"/>
      <c r="BQ28" s="247"/>
      <c r="BR28" s="249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</row>
    <row r="29" spans="1:89" ht="26.25" customHeight="1" thickBot="1">
      <c r="A29" s="250" t="s">
        <v>17</v>
      </c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1"/>
      <c r="O29" s="251"/>
      <c r="P29" s="251"/>
      <c r="Q29" s="251"/>
      <c r="R29" s="251"/>
      <c r="S29" s="251"/>
      <c r="T29" s="251"/>
      <c r="U29" s="251"/>
      <c r="V29" s="251"/>
      <c r="W29" s="251"/>
      <c r="X29" s="251"/>
      <c r="Y29" s="251"/>
      <c r="Z29" s="251"/>
      <c r="AA29" s="251"/>
      <c r="AB29" s="251"/>
      <c r="AC29" s="251"/>
      <c r="AD29" s="251"/>
      <c r="AE29" s="251"/>
      <c r="AF29" s="251"/>
      <c r="AG29" s="251"/>
      <c r="AH29" s="251"/>
      <c r="AI29" s="251"/>
      <c r="AJ29" s="251"/>
      <c r="AK29" s="251"/>
      <c r="AL29" s="251"/>
      <c r="AM29" s="251"/>
      <c r="AN29" s="251"/>
      <c r="AO29" s="251"/>
      <c r="AP29" s="251"/>
      <c r="AQ29" s="251"/>
      <c r="AR29" s="251"/>
      <c r="AS29" s="251"/>
      <c r="AT29" s="251"/>
      <c r="AU29" s="251"/>
      <c r="AV29" s="251"/>
      <c r="AW29" s="251"/>
      <c r="AX29" s="251"/>
      <c r="AY29" s="251"/>
      <c r="AZ29" s="251"/>
      <c r="BA29" s="251"/>
      <c r="BB29" s="251"/>
      <c r="BC29" s="251"/>
      <c r="BD29" s="251"/>
      <c r="BE29" s="251"/>
      <c r="BF29" s="251"/>
      <c r="BG29" s="251"/>
      <c r="BH29" s="251"/>
      <c r="BI29" s="252"/>
      <c r="BJ29" s="252"/>
      <c r="BK29" s="251"/>
      <c r="BL29" s="251"/>
      <c r="BM29" s="251"/>
      <c r="BN29" s="251"/>
      <c r="BO29" s="251"/>
      <c r="BP29" s="251"/>
      <c r="BQ29" s="251"/>
      <c r="BR29" s="253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</row>
    <row r="30" spans="1:89" ht="18" customHeight="1">
      <c r="A30" s="14" t="s">
        <v>18</v>
      </c>
      <c r="B30" s="15"/>
      <c r="C30" s="1"/>
      <c r="D30" s="16"/>
      <c r="E30" s="1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8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64"/>
      <c r="BJ30" s="64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15.75" customHeight="1">
      <c r="A31" s="1"/>
      <c r="B31" s="15"/>
      <c r="C31" s="19"/>
      <c r="D31" s="19"/>
      <c r="E31" s="17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20"/>
      <c r="AJ31" s="20"/>
      <c r="AK31" s="20"/>
      <c r="AL31" s="20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65"/>
      <c r="BJ31" s="65"/>
      <c r="BK31" s="19"/>
      <c r="BL31" s="19"/>
      <c r="BM31" s="19"/>
      <c r="BN31" s="19"/>
      <c r="BO31" s="19"/>
      <c r="BP31" s="19"/>
      <c r="BQ31" s="19"/>
      <c r="BR31" s="19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spans="1:89" ht="15.75" customHeight="1">
      <c r="A32" s="1"/>
      <c r="B32" s="15"/>
      <c r="C32" s="19"/>
      <c r="D32" s="19"/>
      <c r="E32" s="17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8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20"/>
      <c r="AJ32" s="20"/>
      <c r="AK32" s="20"/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65"/>
      <c r="BJ32" s="65"/>
      <c r="BK32" s="19"/>
      <c r="BL32" s="19"/>
      <c r="BM32" s="19"/>
      <c r="BN32" s="19"/>
      <c r="BO32" s="19"/>
      <c r="BP32" s="19"/>
      <c r="BQ32" s="19"/>
      <c r="BR32" s="19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spans="1:89" ht="15.75" customHeight="1">
      <c r="A33" s="1"/>
      <c r="B33" s="15"/>
      <c r="C33" s="19"/>
      <c r="D33" s="19"/>
      <c r="E33" s="17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8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20"/>
      <c r="AJ33" s="20"/>
      <c r="AK33" s="20"/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65"/>
      <c r="BJ33" s="65"/>
      <c r="BK33" s="19"/>
      <c r="BL33" s="19"/>
      <c r="BM33" s="19"/>
      <c r="BN33" s="19"/>
      <c r="BO33" s="19"/>
      <c r="BP33" s="19"/>
      <c r="BQ33" s="19"/>
      <c r="BR33" s="19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>
      <c r="A78" s="1"/>
      <c r="B78" s="15"/>
      <c r="C78" s="19"/>
      <c r="D78" s="19"/>
      <c r="E78" s="17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8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20"/>
      <c r="AJ78" s="20"/>
      <c r="AK78" s="20"/>
      <c r="AL78" s="20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65"/>
      <c r="BJ78" s="65"/>
      <c r="BK78" s="19"/>
      <c r="BL78" s="19"/>
      <c r="BM78" s="19"/>
      <c r="BN78" s="19"/>
      <c r="BO78" s="19"/>
      <c r="BP78" s="19"/>
      <c r="BQ78" s="19"/>
      <c r="BR78" s="19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</sheetData>
  <mergeCells count="80">
    <mergeCell ref="A1:B6"/>
    <mergeCell ref="C1:BL6"/>
    <mergeCell ref="BM1:BR6"/>
    <mergeCell ref="A7:B7"/>
    <mergeCell ref="C7:AN7"/>
    <mergeCell ref="AO7:AS7"/>
    <mergeCell ref="AT7:AY7"/>
    <mergeCell ref="AZ7:BD7"/>
    <mergeCell ref="BE7:BR7"/>
    <mergeCell ref="A8:B8"/>
    <mergeCell ref="F8:G8"/>
    <mergeCell ref="M8:N8"/>
    <mergeCell ref="Q8:BR8"/>
    <mergeCell ref="A9:AV9"/>
    <mergeCell ref="AW9:BD9"/>
    <mergeCell ref="BE9:BK9"/>
    <mergeCell ref="BL9:BR9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K11:AL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BI11:BJ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K11:BL11"/>
    <mergeCell ref="BM12:BN12"/>
    <mergeCell ref="BO12:BP12"/>
    <mergeCell ref="BQ12:BR12"/>
    <mergeCell ref="BM13:BN13"/>
    <mergeCell ref="BO13:BP13"/>
    <mergeCell ref="BQ13:BR13"/>
    <mergeCell ref="BM14:BN14"/>
    <mergeCell ref="BO14:BP14"/>
    <mergeCell ref="BQ14:BR14"/>
    <mergeCell ref="BM15:BN15"/>
    <mergeCell ref="BO15:BP15"/>
    <mergeCell ref="BQ15:BR15"/>
    <mergeCell ref="A27:BR28"/>
    <mergeCell ref="A29:BR29"/>
    <mergeCell ref="BM18:BN18"/>
    <mergeCell ref="BO18:BP18"/>
    <mergeCell ref="BQ18:BR18"/>
    <mergeCell ref="A26:B26"/>
    <mergeCell ref="BM26:BN26"/>
    <mergeCell ref="BO26:BP26"/>
    <mergeCell ref="BQ26:BR26"/>
    <mergeCell ref="U13:V25"/>
    <mergeCell ref="BM16:BN16"/>
    <mergeCell ref="BO16:BP16"/>
    <mergeCell ref="BQ16:BR16"/>
    <mergeCell ref="BM17:BN17"/>
    <mergeCell ref="BO17:BP17"/>
    <mergeCell ref="BQ17:BR17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30" max="16383" man="1"/>
  </rowBreaks>
  <colBreaks count="1" manualBreakCount="1">
    <brk id="71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CK78"/>
  <sheetViews>
    <sheetView view="pageBreakPreview" topLeftCell="O10" zoomScaleNormal="100" zoomScaleSheetLayoutView="100" workbookViewId="0">
      <selection activeCell="AT19" sqref="AT19"/>
    </sheetView>
  </sheetViews>
  <sheetFormatPr baseColWidth="10" defaultColWidth="12.5703125" defaultRowHeight="15" customHeight="1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3.7109375" customWidth="1"/>
    <col min="8" max="8" width="4.140625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>
      <c r="A1" s="266"/>
      <c r="B1" s="267"/>
      <c r="C1" s="271" t="s">
        <v>55</v>
      </c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  <c r="AX1" s="272"/>
      <c r="AY1" s="272"/>
      <c r="AZ1" s="272"/>
      <c r="BA1" s="272"/>
      <c r="BB1" s="272"/>
      <c r="BC1" s="272"/>
      <c r="BD1" s="272"/>
      <c r="BE1" s="272"/>
      <c r="BF1" s="272"/>
      <c r="BG1" s="272"/>
      <c r="BH1" s="272"/>
      <c r="BI1" s="273"/>
      <c r="BJ1" s="273"/>
      <c r="BK1" s="272"/>
      <c r="BL1" s="272"/>
      <c r="BM1" s="277"/>
      <c r="BN1" s="243"/>
      <c r="BO1" s="243"/>
      <c r="BP1" s="243"/>
      <c r="BQ1" s="243"/>
      <c r="BR1" s="245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>
      <c r="A2" s="268"/>
      <c r="B2" s="269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44"/>
      <c r="BN2" s="278"/>
      <c r="BO2" s="278"/>
      <c r="BP2" s="278"/>
      <c r="BQ2" s="278"/>
      <c r="BR2" s="279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>
      <c r="A3" s="268"/>
      <c r="B3" s="269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4"/>
      <c r="BE3" s="274"/>
      <c r="BF3" s="274"/>
      <c r="BG3" s="274"/>
      <c r="BH3" s="274"/>
      <c r="BI3" s="274"/>
      <c r="BJ3" s="274"/>
      <c r="BK3" s="274"/>
      <c r="BL3" s="274"/>
      <c r="BM3" s="244"/>
      <c r="BN3" s="278"/>
      <c r="BO3" s="278"/>
      <c r="BP3" s="278"/>
      <c r="BQ3" s="278"/>
      <c r="BR3" s="279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>
      <c r="A4" s="268"/>
      <c r="B4" s="269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4"/>
      <c r="BK4" s="274"/>
      <c r="BL4" s="274"/>
      <c r="BM4" s="244"/>
      <c r="BN4" s="278"/>
      <c r="BO4" s="278"/>
      <c r="BP4" s="278"/>
      <c r="BQ4" s="278"/>
      <c r="BR4" s="279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>
      <c r="A5" s="268"/>
      <c r="B5" s="269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P5" s="274"/>
      <c r="AQ5" s="274"/>
      <c r="AR5" s="274"/>
      <c r="AS5" s="274"/>
      <c r="AT5" s="274"/>
      <c r="AU5" s="274"/>
      <c r="AV5" s="274"/>
      <c r="AW5" s="274"/>
      <c r="AX5" s="274"/>
      <c r="AY5" s="274"/>
      <c r="AZ5" s="274"/>
      <c r="BA5" s="274"/>
      <c r="BB5" s="274"/>
      <c r="BC5" s="274"/>
      <c r="BD5" s="274"/>
      <c r="BE5" s="274"/>
      <c r="BF5" s="274"/>
      <c r="BG5" s="274"/>
      <c r="BH5" s="274"/>
      <c r="BI5" s="274"/>
      <c r="BJ5" s="274"/>
      <c r="BK5" s="274"/>
      <c r="BL5" s="274"/>
      <c r="BM5" s="244"/>
      <c r="BN5" s="278"/>
      <c r="BO5" s="278"/>
      <c r="BP5" s="278"/>
      <c r="BQ5" s="278"/>
      <c r="BR5" s="279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>
      <c r="A6" s="246"/>
      <c r="B6" s="270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6"/>
      <c r="BJ6" s="276"/>
      <c r="BK6" s="275"/>
      <c r="BL6" s="275"/>
      <c r="BM6" s="280"/>
      <c r="BN6" s="247"/>
      <c r="BO6" s="247"/>
      <c r="BP6" s="247"/>
      <c r="BQ6" s="247"/>
      <c r="BR6" s="249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>
      <c r="A7" s="281" t="s">
        <v>0</v>
      </c>
      <c r="B7" s="282"/>
      <c r="C7" s="283" t="s">
        <v>56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3"/>
      <c r="AO7" s="284" t="s">
        <v>1</v>
      </c>
      <c r="AP7" s="285"/>
      <c r="AQ7" s="285"/>
      <c r="AR7" s="285"/>
      <c r="AS7" s="286"/>
      <c r="AT7" s="287">
        <v>122128</v>
      </c>
      <c r="AU7" s="285"/>
      <c r="AV7" s="285"/>
      <c r="AW7" s="285"/>
      <c r="AX7" s="285"/>
      <c r="AY7" s="286"/>
      <c r="AZ7" s="288" t="s">
        <v>2</v>
      </c>
      <c r="BA7" s="285"/>
      <c r="BB7" s="285"/>
      <c r="BC7" s="285"/>
      <c r="BD7" s="286"/>
      <c r="BE7" s="288">
        <v>3181464</v>
      </c>
      <c r="BF7" s="285"/>
      <c r="BG7" s="285"/>
      <c r="BH7" s="285"/>
      <c r="BI7" s="282"/>
      <c r="BJ7" s="282"/>
      <c r="BK7" s="285"/>
      <c r="BL7" s="285"/>
      <c r="BM7" s="285"/>
      <c r="BN7" s="285"/>
      <c r="BO7" s="285"/>
      <c r="BP7" s="285"/>
      <c r="BQ7" s="285"/>
      <c r="BR7" s="286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>
      <c r="A8" s="250" t="s">
        <v>3</v>
      </c>
      <c r="B8" s="252"/>
      <c r="C8" s="3" t="s">
        <v>4</v>
      </c>
      <c r="D8" s="4"/>
      <c r="E8" s="5"/>
      <c r="F8" s="289"/>
      <c r="G8" s="253"/>
      <c r="H8" s="6" t="s">
        <v>6</v>
      </c>
      <c r="I8" s="4"/>
      <c r="J8" s="4"/>
      <c r="K8" s="4"/>
      <c r="L8" s="7"/>
      <c r="M8" s="289" t="s">
        <v>5</v>
      </c>
      <c r="N8" s="253"/>
      <c r="O8" s="8"/>
      <c r="P8" s="8"/>
      <c r="Q8" s="290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/>
      <c r="AZ8" s="251"/>
      <c r="BA8" s="251"/>
      <c r="BB8" s="251"/>
      <c r="BC8" s="251"/>
      <c r="BD8" s="251"/>
      <c r="BE8" s="251"/>
      <c r="BF8" s="251"/>
      <c r="BG8" s="251"/>
      <c r="BH8" s="251"/>
      <c r="BI8" s="252"/>
      <c r="BJ8" s="252"/>
      <c r="BK8" s="251"/>
      <c r="BL8" s="251"/>
      <c r="BM8" s="251"/>
      <c r="BN8" s="251"/>
      <c r="BO8" s="251"/>
      <c r="BP8" s="251"/>
      <c r="BQ8" s="251"/>
      <c r="BR8" s="253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>
      <c r="A9" s="291" t="s">
        <v>241</v>
      </c>
      <c r="B9" s="282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251"/>
      <c r="AO9" s="251"/>
      <c r="AP9" s="251"/>
      <c r="AQ9" s="251"/>
      <c r="AR9" s="251"/>
      <c r="AS9" s="251"/>
      <c r="AT9" s="251"/>
      <c r="AU9" s="251"/>
      <c r="AV9" s="253"/>
      <c r="AW9" s="292">
        <v>45962</v>
      </c>
      <c r="AX9" s="251"/>
      <c r="AY9" s="251"/>
      <c r="AZ9" s="251"/>
      <c r="BA9" s="251"/>
      <c r="BB9" s="251"/>
      <c r="BC9" s="251"/>
      <c r="BD9" s="253"/>
      <c r="BE9" s="293" t="s">
        <v>7</v>
      </c>
      <c r="BF9" s="251"/>
      <c r="BG9" s="251"/>
      <c r="BH9" s="251"/>
      <c r="BI9" s="252"/>
      <c r="BJ9" s="252"/>
      <c r="BK9" s="253"/>
      <c r="BL9" s="294">
        <v>45991</v>
      </c>
      <c r="BM9" s="251"/>
      <c r="BN9" s="251"/>
      <c r="BO9" s="251"/>
      <c r="BP9" s="251"/>
      <c r="BQ9" s="251"/>
      <c r="BR9" s="253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>
      <c r="A10" s="295" t="s">
        <v>8</v>
      </c>
      <c r="B10" s="298" t="s">
        <v>9</v>
      </c>
      <c r="C10" s="301" t="s">
        <v>257</v>
      </c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302"/>
      <c r="Z10" s="302"/>
      <c r="AA10" s="302"/>
      <c r="AB10" s="302"/>
      <c r="AC10" s="302"/>
      <c r="AD10" s="302"/>
      <c r="AE10" s="302"/>
      <c r="AF10" s="302"/>
      <c r="AG10" s="302"/>
      <c r="AH10" s="302"/>
      <c r="AI10" s="302"/>
      <c r="AJ10" s="302"/>
      <c r="AK10" s="302"/>
      <c r="AL10" s="302"/>
      <c r="AM10" s="302"/>
      <c r="AN10" s="302"/>
      <c r="AO10" s="302"/>
      <c r="AP10" s="302"/>
      <c r="AQ10" s="302"/>
      <c r="AR10" s="302"/>
      <c r="AS10" s="302"/>
      <c r="AT10" s="302"/>
      <c r="AU10" s="302"/>
      <c r="AV10" s="302"/>
      <c r="AW10" s="302"/>
      <c r="AX10" s="302"/>
      <c r="AY10" s="302"/>
      <c r="AZ10" s="302"/>
      <c r="BA10" s="302"/>
      <c r="BB10" s="302"/>
      <c r="BC10" s="302"/>
      <c r="BD10" s="302"/>
      <c r="BE10" s="302"/>
      <c r="BF10" s="302"/>
      <c r="BG10" s="302"/>
      <c r="BH10" s="302"/>
      <c r="BI10" s="302"/>
      <c r="BJ10" s="302"/>
      <c r="BK10" s="302"/>
      <c r="BL10" s="303"/>
      <c r="BM10" s="304" t="s">
        <v>10</v>
      </c>
      <c r="BN10" s="285"/>
      <c r="BO10" s="285"/>
      <c r="BP10" s="285"/>
      <c r="BQ10" s="285"/>
      <c r="BR10" s="286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>
      <c r="A11" s="296"/>
      <c r="B11" s="299"/>
      <c r="C11" s="263">
        <v>1</v>
      </c>
      <c r="D11" s="255"/>
      <c r="E11" s="257">
        <v>2</v>
      </c>
      <c r="F11" s="255"/>
      <c r="G11" s="263">
        <v>3</v>
      </c>
      <c r="H11" s="255"/>
      <c r="I11" s="257">
        <v>4</v>
      </c>
      <c r="J11" s="255"/>
      <c r="K11" s="263">
        <v>5</v>
      </c>
      <c r="L11" s="255"/>
      <c r="M11" s="257">
        <v>6</v>
      </c>
      <c r="N11" s="255"/>
      <c r="O11" s="308">
        <v>7</v>
      </c>
      <c r="P11" s="265"/>
      <c r="Q11" s="257">
        <v>8</v>
      </c>
      <c r="R11" s="255"/>
      <c r="S11" s="263">
        <v>9</v>
      </c>
      <c r="T11" s="255"/>
      <c r="U11" s="257">
        <v>10</v>
      </c>
      <c r="V11" s="255"/>
      <c r="W11" s="263">
        <v>11</v>
      </c>
      <c r="X11" s="255"/>
      <c r="Y11" s="257">
        <v>12</v>
      </c>
      <c r="Z11" s="255"/>
      <c r="AA11" s="263">
        <v>13</v>
      </c>
      <c r="AB11" s="255"/>
      <c r="AC11" s="264">
        <v>14</v>
      </c>
      <c r="AD11" s="265"/>
      <c r="AE11" s="263">
        <v>15</v>
      </c>
      <c r="AF11" s="255"/>
      <c r="AG11" s="257">
        <v>16</v>
      </c>
      <c r="AH11" s="255"/>
      <c r="AI11" s="263">
        <v>17</v>
      </c>
      <c r="AJ11" s="255"/>
      <c r="AK11" s="257">
        <v>18</v>
      </c>
      <c r="AL11" s="255"/>
      <c r="AM11" s="263">
        <v>19</v>
      </c>
      <c r="AN11" s="255"/>
      <c r="AO11" s="257">
        <v>20</v>
      </c>
      <c r="AP11" s="255"/>
      <c r="AQ11" s="308">
        <v>21</v>
      </c>
      <c r="AR11" s="265"/>
      <c r="AS11" s="257">
        <v>22</v>
      </c>
      <c r="AT11" s="255"/>
      <c r="AU11" s="263">
        <v>23</v>
      </c>
      <c r="AV11" s="255"/>
      <c r="AW11" s="257">
        <v>24</v>
      </c>
      <c r="AX11" s="255"/>
      <c r="AY11" s="263">
        <v>25</v>
      </c>
      <c r="AZ11" s="255"/>
      <c r="BA11" s="257">
        <v>26</v>
      </c>
      <c r="BB11" s="255"/>
      <c r="BC11" s="263">
        <v>27</v>
      </c>
      <c r="BD11" s="255"/>
      <c r="BE11" s="264">
        <v>28</v>
      </c>
      <c r="BF11" s="265"/>
      <c r="BG11" s="263">
        <v>29</v>
      </c>
      <c r="BH11" s="255"/>
      <c r="BI11" s="257">
        <v>30</v>
      </c>
      <c r="BJ11" s="255"/>
      <c r="BK11" s="328">
        <v>31</v>
      </c>
      <c r="BL11" s="329"/>
      <c r="BM11" s="305"/>
      <c r="BN11" s="306"/>
      <c r="BO11" s="306"/>
      <c r="BP11" s="306"/>
      <c r="BQ11" s="306"/>
      <c r="BR11" s="307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>
      <c r="A12" s="297"/>
      <c r="B12" s="300"/>
      <c r="C12" s="133" t="s">
        <v>11</v>
      </c>
      <c r="D12" s="132" t="s">
        <v>12</v>
      </c>
      <c r="E12" s="132" t="s">
        <v>11</v>
      </c>
      <c r="F12" s="132" t="s">
        <v>12</v>
      </c>
      <c r="G12" s="132" t="s">
        <v>11</v>
      </c>
      <c r="H12" s="132" t="s">
        <v>12</v>
      </c>
      <c r="I12" s="132" t="s">
        <v>11</v>
      </c>
      <c r="J12" s="132" t="s">
        <v>12</v>
      </c>
      <c r="K12" s="132" t="s">
        <v>11</v>
      </c>
      <c r="L12" s="132" t="s">
        <v>12</v>
      </c>
      <c r="M12" s="132" t="s">
        <v>11</v>
      </c>
      <c r="N12" s="132" t="s">
        <v>12</v>
      </c>
      <c r="O12" s="85" t="s">
        <v>11</v>
      </c>
      <c r="P12" s="85" t="s">
        <v>12</v>
      </c>
      <c r="Q12" s="132" t="s">
        <v>11</v>
      </c>
      <c r="R12" s="132" t="s">
        <v>12</v>
      </c>
      <c r="S12" s="132" t="s">
        <v>11</v>
      </c>
      <c r="T12" s="132" t="s">
        <v>12</v>
      </c>
      <c r="U12" s="132" t="s">
        <v>11</v>
      </c>
      <c r="V12" s="132" t="s">
        <v>12</v>
      </c>
      <c r="W12" s="132" t="s">
        <v>11</v>
      </c>
      <c r="X12" s="132" t="s">
        <v>12</v>
      </c>
      <c r="Y12" s="132" t="s">
        <v>11</v>
      </c>
      <c r="Z12" s="132" t="s">
        <v>12</v>
      </c>
      <c r="AA12" s="133" t="s">
        <v>11</v>
      </c>
      <c r="AB12" s="132" t="s">
        <v>12</v>
      </c>
      <c r="AC12" s="84" t="s">
        <v>11</v>
      </c>
      <c r="AD12" s="85" t="s">
        <v>12</v>
      </c>
      <c r="AE12" s="133" t="s">
        <v>11</v>
      </c>
      <c r="AF12" s="132" t="s">
        <v>12</v>
      </c>
      <c r="AG12" s="133" t="s">
        <v>11</v>
      </c>
      <c r="AH12" s="132" t="s">
        <v>12</v>
      </c>
      <c r="AI12" s="133" t="s">
        <v>11</v>
      </c>
      <c r="AJ12" s="132" t="s">
        <v>12</v>
      </c>
      <c r="AK12" s="133" t="s">
        <v>11</v>
      </c>
      <c r="AL12" s="132" t="s">
        <v>12</v>
      </c>
      <c r="AM12" s="133" t="s">
        <v>11</v>
      </c>
      <c r="AN12" s="132" t="s">
        <v>12</v>
      </c>
      <c r="AO12" s="133" t="s">
        <v>11</v>
      </c>
      <c r="AP12" s="132" t="s">
        <v>12</v>
      </c>
      <c r="AQ12" s="84" t="s">
        <v>11</v>
      </c>
      <c r="AR12" s="85" t="s">
        <v>12</v>
      </c>
      <c r="AS12" s="133" t="s">
        <v>11</v>
      </c>
      <c r="AT12" s="132" t="s">
        <v>12</v>
      </c>
      <c r="AU12" s="133" t="s">
        <v>11</v>
      </c>
      <c r="AV12" s="132" t="s">
        <v>12</v>
      </c>
      <c r="AW12" s="133" t="s">
        <v>11</v>
      </c>
      <c r="AX12" s="132" t="s">
        <v>12</v>
      </c>
      <c r="AY12" s="133" t="s">
        <v>11</v>
      </c>
      <c r="AZ12" s="132" t="s">
        <v>12</v>
      </c>
      <c r="BA12" s="133" t="s">
        <v>11</v>
      </c>
      <c r="BB12" s="132" t="s">
        <v>12</v>
      </c>
      <c r="BC12" s="133" t="s">
        <v>11</v>
      </c>
      <c r="BD12" s="132" t="s">
        <v>12</v>
      </c>
      <c r="BE12" s="84" t="s">
        <v>11</v>
      </c>
      <c r="BF12" s="85" t="s">
        <v>12</v>
      </c>
      <c r="BG12" s="133" t="s">
        <v>11</v>
      </c>
      <c r="BH12" s="132" t="s">
        <v>12</v>
      </c>
      <c r="BI12" s="133" t="s">
        <v>11</v>
      </c>
      <c r="BJ12" s="132" t="s">
        <v>12</v>
      </c>
      <c r="BK12" s="133" t="s">
        <v>11</v>
      </c>
      <c r="BL12" s="132" t="s">
        <v>12</v>
      </c>
      <c r="BM12" s="258" t="s">
        <v>13</v>
      </c>
      <c r="BN12" s="259"/>
      <c r="BO12" s="260" t="s">
        <v>14</v>
      </c>
      <c r="BP12" s="259"/>
      <c r="BQ12" s="261" t="s">
        <v>15</v>
      </c>
      <c r="BR12" s="262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>
      <c r="A13" s="89">
        <v>1</v>
      </c>
      <c r="B13" s="90" t="s">
        <v>233</v>
      </c>
      <c r="C13" s="91"/>
      <c r="D13" s="97"/>
      <c r="E13" s="93"/>
      <c r="F13" s="94"/>
      <c r="G13" s="95"/>
      <c r="H13" s="145"/>
      <c r="I13" s="143"/>
      <c r="J13" s="102"/>
      <c r="K13" s="144"/>
      <c r="L13" s="144"/>
      <c r="M13" s="144"/>
      <c r="N13" s="142"/>
      <c r="O13" s="144"/>
      <c r="P13" s="144" t="s">
        <v>243</v>
      </c>
      <c r="Q13" s="144"/>
      <c r="R13" s="142"/>
      <c r="S13" s="144"/>
      <c r="T13" s="145"/>
      <c r="U13" s="144"/>
      <c r="V13" s="145"/>
      <c r="W13" s="145"/>
      <c r="X13" s="142"/>
      <c r="Y13" s="144"/>
      <c r="Z13" s="144"/>
      <c r="AA13" s="145"/>
      <c r="AB13" s="142"/>
      <c r="AC13" s="145"/>
      <c r="AD13" s="145" t="s">
        <v>243</v>
      </c>
      <c r="AE13" s="145"/>
      <c r="AF13" s="142"/>
      <c r="AG13" s="147"/>
      <c r="AH13" s="145"/>
      <c r="AI13" s="147"/>
      <c r="AJ13" s="145"/>
      <c r="AK13" s="148"/>
      <c r="AL13" s="142"/>
      <c r="AM13" s="145"/>
      <c r="AN13" s="144"/>
      <c r="AO13" s="148"/>
      <c r="AP13" s="142"/>
      <c r="AQ13" s="144"/>
      <c r="AR13" s="144" t="s">
        <v>243</v>
      </c>
      <c r="AS13" s="144"/>
      <c r="AT13" s="142"/>
      <c r="AU13" s="147"/>
      <c r="AV13" s="145"/>
      <c r="AW13" s="147"/>
      <c r="AX13" s="145"/>
      <c r="AY13" s="147"/>
      <c r="AZ13" s="142"/>
      <c r="BA13" s="147"/>
      <c r="BB13" s="148"/>
      <c r="BC13" s="148"/>
      <c r="BD13" s="142"/>
      <c r="BE13" s="144"/>
      <c r="BF13" s="94" t="s">
        <v>243</v>
      </c>
      <c r="BG13" s="144"/>
      <c r="BH13" s="142"/>
      <c r="BI13" s="144"/>
      <c r="BJ13" s="144"/>
      <c r="BK13" s="148"/>
      <c r="BL13" s="205"/>
      <c r="BM13" s="254">
        <f t="shared" ref="BM13:BM18" si="0">COUNTIF(C13:BL13,"E")</f>
        <v>0</v>
      </c>
      <c r="BN13" s="255"/>
      <c r="BO13" s="228">
        <f t="shared" ref="BO13:BO18" si="1">COUNTIF(C13:BL13,"F")</f>
        <v>0</v>
      </c>
      <c r="BP13" s="255"/>
      <c r="BQ13" s="228">
        <f t="shared" ref="BQ13:BQ18" si="2">BM13+BO13</f>
        <v>0</v>
      </c>
      <c r="BR13" s="229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>
      <c r="A14" s="106">
        <v>2</v>
      </c>
      <c r="B14" s="82" t="s">
        <v>217</v>
      </c>
      <c r="C14" s="72"/>
      <c r="D14" s="45"/>
      <c r="E14" s="41"/>
      <c r="F14" s="42"/>
      <c r="G14" s="43"/>
      <c r="H14" s="154"/>
      <c r="I14" s="152"/>
      <c r="J14" s="63"/>
      <c r="K14" s="153"/>
      <c r="L14" s="153"/>
      <c r="M14" s="153"/>
      <c r="N14" s="151"/>
      <c r="O14" s="153"/>
      <c r="P14" s="153" t="s">
        <v>243</v>
      </c>
      <c r="Q14" s="153"/>
      <c r="R14" s="154"/>
      <c r="S14" s="153"/>
      <c r="T14" s="154"/>
      <c r="U14" s="153"/>
      <c r="V14" s="154"/>
      <c r="W14" s="154"/>
      <c r="X14" s="151"/>
      <c r="Y14" s="153"/>
      <c r="Z14" s="153"/>
      <c r="AA14" s="154"/>
      <c r="AB14" s="151"/>
      <c r="AC14" s="154"/>
      <c r="AD14" s="154" t="s">
        <v>243</v>
      </c>
      <c r="AE14" s="154"/>
      <c r="AF14" s="154"/>
      <c r="AG14" s="156"/>
      <c r="AH14" s="157"/>
      <c r="AI14" s="158"/>
      <c r="AJ14" s="154"/>
      <c r="AK14" s="160"/>
      <c r="AL14" s="151"/>
      <c r="AM14" s="153"/>
      <c r="AN14" s="153"/>
      <c r="AO14" s="11"/>
      <c r="AP14" s="151"/>
      <c r="AQ14" s="153"/>
      <c r="AR14" s="153" t="s">
        <v>243</v>
      </c>
      <c r="AS14" s="153"/>
      <c r="AT14" s="154"/>
      <c r="AU14" s="162"/>
      <c r="AV14" s="154"/>
      <c r="AW14" s="162"/>
      <c r="AX14" s="154"/>
      <c r="AY14" s="162"/>
      <c r="AZ14" s="151"/>
      <c r="BA14" s="162"/>
      <c r="BB14" s="11"/>
      <c r="BC14" s="11"/>
      <c r="BD14" s="151"/>
      <c r="BE14" s="153"/>
      <c r="BF14" s="42" t="s">
        <v>243</v>
      </c>
      <c r="BG14" s="153"/>
      <c r="BH14" s="154"/>
      <c r="BI14" s="153"/>
      <c r="BJ14" s="153"/>
      <c r="BK14" s="11"/>
      <c r="BL14" s="206"/>
      <c r="BM14" s="254">
        <f t="shared" si="0"/>
        <v>0</v>
      </c>
      <c r="BN14" s="255"/>
      <c r="BO14" s="228">
        <f t="shared" si="1"/>
        <v>0</v>
      </c>
      <c r="BP14" s="255"/>
      <c r="BQ14" s="228">
        <f t="shared" si="2"/>
        <v>0</v>
      </c>
      <c r="BR14" s="229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>
      <c r="A15" s="106">
        <v>4</v>
      </c>
      <c r="B15" s="82" t="s">
        <v>216</v>
      </c>
      <c r="C15" s="72"/>
      <c r="D15" s="45"/>
      <c r="E15" s="41"/>
      <c r="F15" s="42"/>
      <c r="G15" s="40"/>
      <c r="H15" s="154"/>
      <c r="I15" s="152"/>
      <c r="J15" s="63"/>
      <c r="K15" s="153"/>
      <c r="L15" s="153"/>
      <c r="M15" s="153"/>
      <c r="N15" s="151"/>
      <c r="O15" s="153"/>
      <c r="P15" s="153" t="s">
        <v>243</v>
      </c>
      <c r="Q15" s="153"/>
      <c r="R15" s="151"/>
      <c r="S15" s="153"/>
      <c r="T15" s="154"/>
      <c r="U15" s="153"/>
      <c r="V15" s="154"/>
      <c r="W15" s="154"/>
      <c r="X15" s="151"/>
      <c r="Y15" s="153"/>
      <c r="Z15" s="153"/>
      <c r="AA15" s="154"/>
      <c r="AB15" s="151"/>
      <c r="AC15" s="154"/>
      <c r="AD15" s="179" t="s">
        <v>245</v>
      </c>
      <c r="AE15" s="154"/>
      <c r="AF15" s="151"/>
      <c r="AG15" s="162"/>
      <c r="AH15" s="154"/>
      <c r="AI15" s="158"/>
      <c r="AJ15" s="154"/>
      <c r="AK15" s="11"/>
      <c r="AL15" s="151"/>
      <c r="AM15" s="153"/>
      <c r="AN15" s="153"/>
      <c r="AO15" s="11"/>
      <c r="AP15" s="151"/>
      <c r="AQ15" s="153"/>
      <c r="AR15" s="153" t="s">
        <v>243</v>
      </c>
      <c r="AS15" s="153"/>
      <c r="AT15" s="151"/>
      <c r="AU15" s="162"/>
      <c r="AV15" s="154"/>
      <c r="AW15" s="162"/>
      <c r="AX15" s="154"/>
      <c r="AY15" s="162"/>
      <c r="AZ15" s="151"/>
      <c r="BA15" s="162"/>
      <c r="BB15" s="153"/>
      <c r="BC15" s="11"/>
      <c r="BD15" s="151"/>
      <c r="BE15" s="153"/>
      <c r="BF15" s="42" t="s">
        <v>243</v>
      </c>
      <c r="BG15" s="153"/>
      <c r="BH15" s="151"/>
      <c r="BI15" s="153"/>
      <c r="BJ15" s="153"/>
      <c r="BK15" s="11"/>
      <c r="BL15" s="206"/>
      <c r="BM15" s="254">
        <f t="shared" si="0"/>
        <v>0</v>
      </c>
      <c r="BN15" s="255"/>
      <c r="BO15" s="228">
        <f t="shared" si="1"/>
        <v>1</v>
      </c>
      <c r="BP15" s="255"/>
      <c r="BQ15" s="228">
        <f t="shared" si="2"/>
        <v>1</v>
      </c>
      <c r="BR15" s="229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5.75" customHeight="1">
      <c r="A16" s="106">
        <v>5</v>
      </c>
      <c r="B16" s="82" t="s">
        <v>215</v>
      </c>
      <c r="C16" s="72"/>
      <c r="D16" s="45"/>
      <c r="E16" s="41"/>
      <c r="F16" s="42"/>
      <c r="G16" s="43"/>
      <c r="H16" s="154"/>
      <c r="I16" s="152"/>
      <c r="J16" s="63"/>
      <c r="K16" s="153"/>
      <c r="L16" s="153"/>
      <c r="M16" s="153"/>
      <c r="N16" s="151"/>
      <c r="O16" s="153"/>
      <c r="P16" s="202" t="s">
        <v>245</v>
      </c>
      <c r="Q16" s="153"/>
      <c r="R16" s="151"/>
      <c r="S16" s="153"/>
      <c r="T16" s="154"/>
      <c r="U16" s="153"/>
      <c r="V16" s="154"/>
      <c r="W16" s="154"/>
      <c r="X16" s="151"/>
      <c r="Y16" s="153"/>
      <c r="Z16" s="153"/>
      <c r="AA16" s="154"/>
      <c r="AB16" s="151"/>
      <c r="AC16" s="154"/>
      <c r="AD16" s="179" t="s">
        <v>245</v>
      </c>
      <c r="AE16" s="154"/>
      <c r="AF16" s="151"/>
      <c r="AG16" s="162"/>
      <c r="AH16" s="154"/>
      <c r="AI16" s="158"/>
      <c r="AJ16" s="154"/>
      <c r="AK16" s="11"/>
      <c r="AL16" s="151"/>
      <c r="AM16" s="153"/>
      <c r="AN16" s="153"/>
      <c r="AO16" s="11"/>
      <c r="AP16" s="151"/>
      <c r="AQ16" s="153"/>
      <c r="AR16" s="202" t="s">
        <v>245</v>
      </c>
      <c r="AS16" s="153"/>
      <c r="AT16" s="151"/>
      <c r="AU16" s="162"/>
      <c r="AV16" s="154"/>
      <c r="AW16" s="162"/>
      <c r="AX16" s="154"/>
      <c r="AY16" s="162"/>
      <c r="AZ16" s="151"/>
      <c r="BA16" s="162"/>
      <c r="BB16" s="11"/>
      <c r="BC16" s="11"/>
      <c r="BD16" s="151"/>
      <c r="BE16" s="153"/>
      <c r="BF16" s="42" t="s">
        <v>247</v>
      </c>
      <c r="BG16" s="153"/>
      <c r="BH16" s="151"/>
      <c r="BI16" s="153"/>
      <c r="BJ16" s="153"/>
      <c r="BK16" s="11"/>
      <c r="BL16" s="206"/>
      <c r="BM16" s="254">
        <f t="shared" si="0"/>
        <v>0</v>
      </c>
      <c r="BN16" s="255"/>
      <c r="BO16" s="228">
        <f t="shared" si="1"/>
        <v>3</v>
      </c>
      <c r="BP16" s="255"/>
      <c r="BQ16" s="228">
        <f t="shared" si="2"/>
        <v>3</v>
      </c>
      <c r="BR16" s="229"/>
      <c r="BS16" s="66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9.5" customHeight="1">
      <c r="A17" s="106">
        <v>7</v>
      </c>
      <c r="B17" s="82" t="s">
        <v>214</v>
      </c>
      <c r="C17" s="72"/>
      <c r="D17" s="45"/>
      <c r="E17" s="41"/>
      <c r="F17" s="42"/>
      <c r="G17" s="43"/>
      <c r="H17" s="154"/>
      <c r="I17" s="152"/>
      <c r="J17" s="63"/>
      <c r="K17" s="153"/>
      <c r="L17" s="153"/>
      <c r="M17" s="153"/>
      <c r="N17" s="151"/>
      <c r="O17" s="153"/>
      <c r="P17" s="153" t="s">
        <v>243</v>
      </c>
      <c r="Q17" s="153"/>
      <c r="R17" s="151"/>
      <c r="S17" s="153"/>
      <c r="T17" s="154"/>
      <c r="U17" s="153"/>
      <c r="V17" s="154"/>
      <c r="W17" s="154"/>
      <c r="X17" s="151"/>
      <c r="Y17" s="153"/>
      <c r="Z17" s="153"/>
      <c r="AA17" s="154"/>
      <c r="AB17" s="151"/>
      <c r="AC17" s="154"/>
      <c r="AD17" s="154" t="s">
        <v>243</v>
      </c>
      <c r="AE17" s="154"/>
      <c r="AF17" s="151"/>
      <c r="AG17" s="162"/>
      <c r="AH17" s="154"/>
      <c r="AI17" s="158"/>
      <c r="AJ17" s="154"/>
      <c r="AK17" s="11"/>
      <c r="AL17" s="151"/>
      <c r="AM17" s="153"/>
      <c r="AN17" s="153"/>
      <c r="AO17" s="11"/>
      <c r="AP17" s="151"/>
      <c r="AQ17" s="153"/>
      <c r="AR17" s="153" t="s">
        <v>243</v>
      </c>
      <c r="AS17" s="153"/>
      <c r="AT17" s="151"/>
      <c r="AU17" s="162"/>
      <c r="AV17" s="154"/>
      <c r="AW17" s="162"/>
      <c r="AX17" s="154"/>
      <c r="AY17" s="162"/>
      <c r="AZ17" s="151"/>
      <c r="BA17" s="162"/>
      <c r="BB17" s="11"/>
      <c r="BC17" s="11"/>
      <c r="BD17" s="151"/>
      <c r="BE17" s="153"/>
      <c r="BF17" s="42" t="s">
        <v>243</v>
      </c>
      <c r="BG17" s="153"/>
      <c r="BH17" s="151"/>
      <c r="BI17" s="153"/>
      <c r="BJ17" s="153"/>
      <c r="BK17" s="11"/>
      <c r="BL17" s="206"/>
      <c r="BM17" s="254">
        <f t="shared" si="0"/>
        <v>0</v>
      </c>
      <c r="BN17" s="255"/>
      <c r="BO17" s="228">
        <f t="shared" si="1"/>
        <v>0</v>
      </c>
      <c r="BP17" s="255"/>
      <c r="BQ17" s="228">
        <f t="shared" si="2"/>
        <v>0</v>
      </c>
      <c r="BR17" s="229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>
      <c r="A18" s="106">
        <v>9</v>
      </c>
      <c r="B18" s="82" t="s">
        <v>225</v>
      </c>
      <c r="C18" s="72"/>
      <c r="D18" s="45"/>
      <c r="E18" s="41"/>
      <c r="F18" s="42"/>
      <c r="G18" s="43"/>
      <c r="H18" s="154"/>
      <c r="I18" s="152"/>
      <c r="J18" s="63"/>
      <c r="K18" s="153"/>
      <c r="L18" s="153"/>
      <c r="M18" s="153"/>
      <c r="N18" s="151"/>
      <c r="O18" s="153"/>
      <c r="P18" s="202" t="s">
        <v>245</v>
      </c>
      <c r="Q18" s="153"/>
      <c r="R18" s="154"/>
      <c r="S18" s="153"/>
      <c r="T18" s="154"/>
      <c r="U18" s="153"/>
      <c r="V18" s="154"/>
      <c r="W18" s="154"/>
      <c r="X18" s="151"/>
      <c r="Y18" s="153"/>
      <c r="Z18" s="153"/>
      <c r="AA18" s="154"/>
      <c r="AB18" s="151"/>
      <c r="AC18" s="154"/>
      <c r="AD18" s="154" t="s">
        <v>243</v>
      </c>
      <c r="AE18" s="154"/>
      <c r="AF18" s="154"/>
      <c r="AG18" s="162"/>
      <c r="AH18" s="154"/>
      <c r="AI18" s="158"/>
      <c r="AJ18" s="154"/>
      <c r="AK18" s="11"/>
      <c r="AL18" s="151"/>
      <c r="AM18" s="153"/>
      <c r="AN18" s="153"/>
      <c r="AO18" s="11"/>
      <c r="AP18" s="151"/>
      <c r="AQ18" s="153"/>
      <c r="AR18" s="153" t="s">
        <v>243</v>
      </c>
      <c r="AS18" s="153"/>
      <c r="AT18" s="154"/>
      <c r="AU18" s="162"/>
      <c r="AV18" s="154"/>
      <c r="AW18" s="162"/>
      <c r="AX18" s="154"/>
      <c r="AY18" s="162"/>
      <c r="AZ18" s="151"/>
      <c r="BA18" s="162"/>
      <c r="BB18" s="11"/>
      <c r="BC18" s="11"/>
      <c r="BD18" s="151"/>
      <c r="BE18" s="153"/>
      <c r="BF18" s="42" t="s">
        <v>243</v>
      </c>
      <c r="BG18" s="153"/>
      <c r="BH18" s="154"/>
      <c r="BI18" s="153"/>
      <c r="BJ18" s="153"/>
      <c r="BK18" s="11"/>
      <c r="BL18" s="206"/>
      <c r="BM18" s="254">
        <f t="shared" si="0"/>
        <v>0</v>
      </c>
      <c r="BN18" s="255"/>
      <c r="BO18" s="228">
        <f t="shared" si="1"/>
        <v>1</v>
      </c>
      <c r="BP18" s="255"/>
      <c r="BQ18" s="228">
        <f t="shared" si="2"/>
        <v>1</v>
      </c>
      <c r="BR18" s="229"/>
      <c r="BS18" s="67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>
      <c r="A19" s="106">
        <v>10</v>
      </c>
      <c r="B19" s="82" t="s">
        <v>229</v>
      </c>
      <c r="C19" s="73"/>
      <c r="D19" s="45"/>
      <c r="E19" s="59"/>
      <c r="F19" s="60"/>
      <c r="G19" s="58"/>
      <c r="H19" s="154"/>
      <c r="I19" s="164"/>
      <c r="J19" s="63"/>
      <c r="K19" s="153"/>
      <c r="L19" s="153"/>
      <c r="M19" s="153"/>
      <c r="N19" s="151"/>
      <c r="O19" s="153"/>
      <c r="P19" s="202" t="s">
        <v>245</v>
      </c>
      <c r="Q19" s="153"/>
      <c r="R19" s="151"/>
      <c r="S19" s="153"/>
      <c r="T19" s="154"/>
      <c r="U19" s="153"/>
      <c r="V19" s="154"/>
      <c r="W19" s="154"/>
      <c r="X19" s="151"/>
      <c r="Y19" s="152"/>
      <c r="Z19" s="153"/>
      <c r="AA19" s="154"/>
      <c r="AB19" s="151"/>
      <c r="AC19" s="154"/>
      <c r="AD19" s="154" t="s">
        <v>243</v>
      </c>
      <c r="AE19" s="154"/>
      <c r="AF19" s="151"/>
      <c r="AG19" s="162"/>
      <c r="AH19" s="154"/>
      <c r="AI19" s="158"/>
      <c r="AJ19" s="154"/>
      <c r="AK19" s="11"/>
      <c r="AL19" s="151"/>
      <c r="AM19" s="152"/>
      <c r="AN19" s="153"/>
      <c r="AO19" s="11"/>
      <c r="AP19" s="151"/>
      <c r="AQ19" s="153"/>
      <c r="AR19" s="153" t="s">
        <v>243</v>
      </c>
      <c r="AS19" s="153"/>
      <c r="AT19" s="151"/>
      <c r="AU19" s="154"/>
      <c r="AV19" s="154"/>
      <c r="AW19" s="162"/>
      <c r="AX19" s="154"/>
      <c r="AY19" s="162"/>
      <c r="AZ19" s="151"/>
      <c r="BA19" s="152"/>
      <c r="BB19" s="165"/>
      <c r="BC19" s="11"/>
      <c r="BD19" s="151"/>
      <c r="BE19" s="153"/>
      <c r="BF19" s="60" t="s">
        <v>243</v>
      </c>
      <c r="BG19" s="153"/>
      <c r="BH19" s="151"/>
      <c r="BI19" s="153"/>
      <c r="BJ19" s="153"/>
      <c r="BK19" s="11"/>
      <c r="BL19" s="206"/>
      <c r="BM19" s="70"/>
      <c r="BN19" s="11"/>
      <c r="BO19" s="11"/>
      <c r="BP19" s="11"/>
      <c r="BQ19" s="11"/>
      <c r="BR19" s="13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>
      <c r="A20" s="106">
        <v>11</v>
      </c>
      <c r="B20" s="82" t="s">
        <v>221</v>
      </c>
      <c r="C20" s="73"/>
      <c r="D20" s="45"/>
      <c r="E20" s="59"/>
      <c r="F20" s="60"/>
      <c r="G20" s="58"/>
      <c r="H20" s="154"/>
      <c r="I20" s="164"/>
      <c r="J20" s="63"/>
      <c r="K20" s="153"/>
      <c r="L20" s="153"/>
      <c r="M20" s="153"/>
      <c r="N20" s="151"/>
      <c r="O20" s="153"/>
      <c r="P20" s="153" t="s">
        <v>243</v>
      </c>
      <c r="Q20" s="153"/>
      <c r="R20" s="151"/>
      <c r="S20" s="153"/>
      <c r="T20" s="154"/>
      <c r="U20" s="153"/>
      <c r="V20" s="154"/>
      <c r="W20" s="154"/>
      <c r="X20" s="151"/>
      <c r="Y20" s="152"/>
      <c r="Z20" s="153"/>
      <c r="AA20" s="154"/>
      <c r="AB20" s="151"/>
      <c r="AC20" s="154"/>
      <c r="AD20" s="154" t="s">
        <v>243</v>
      </c>
      <c r="AE20" s="154"/>
      <c r="AF20" s="151"/>
      <c r="AG20" s="162"/>
      <c r="AH20" s="154"/>
      <c r="AI20" s="158"/>
      <c r="AJ20" s="154"/>
      <c r="AK20" s="11"/>
      <c r="AL20" s="151"/>
      <c r="AM20" s="152"/>
      <c r="AN20" s="153"/>
      <c r="AO20" s="11"/>
      <c r="AP20" s="151"/>
      <c r="AQ20" s="153"/>
      <c r="AR20" s="153" t="s">
        <v>243</v>
      </c>
      <c r="AS20" s="153"/>
      <c r="AT20" s="151"/>
      <c r="AU20" s="154"/>
      <c r="AV20" s="154"/>
      <c r="AW20" s="162"/>
      <c r="AX20" s="154"/>
      <c r="AY20" s="162"/>
      <c r="AZ20" s="151"/>
      <c r="BA20" s="152"/>
      <c r="BB20" s="165"/>
      <c r="BC20" s="11"/>
      <c r="BD20" s="151"/>
      <c r="BE20" s="153"/>
      <c r="BF20" s="60" t="s">
        <v>243</v>
      </c>
      <c r="BG20" s="153"/>
      <c r="BH20" s="151"/>
      <c r="BI20" s="153"/>
      <c r="BJ20" s="153"/>
      <c r="BK20" s="11"/>
      <c r="BL20" s="206"/>
      <c r="BM20" s="70"/>
      <c r="BN20" s="11"/>
      <c r="BO20" s="11"/>
      <c r="BP20" s="11"/>
      <c r="BQ20" s="11"/>
      <c r="BR20" s="13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>
      <c r="A21" s="106">
        <v>12</v>
      </c>
      <c r="B21" s="82" t="s">
        <v>213</v>
      </c>
      <c r="C21" s="73"/>
      <c r="D21" s="45"/>
      <c r="E21" s="59"/>
      <c r="F21" s="60"/>
      <c r="G21" s="58"/>
      <c r="H21" s="154"/>
      <c r="I21" s="164"/>
      <c r="J21" s="63"/>
      <c r="K21" s="153"/>
      <c r="L21" s="153"/>
      <c r="M21" s="153"/>
      <c r="N21" s="151"/>
      <c r="O21" s="153"/>
      <c r="P21" s="153" t="s">
        <v>243</v>
      </c>
      <c r="Q21" s="153"/>
      <c r="R21" s="154"/>
      <c r="S21" s="153"/>
      <c r="T21" s="154"/>
      <c r="U21" s="153"/>
      <c r="V21" s="154"/>
      <c r="W21" s="154"/>
      <c r="X21" s="151"/>
      <c r="Y21" s="152"/>
      <c r="Z21" s="153"/>
      <c r="AA21" s="154"/>
      <c r="AB21" s="151"/>
      <c r="AC21" s="154"/>
      <c r="AD21" s="179" t="s">
        <v>245</v>
      </c>
      <c r="AE21" s="154"/>
      <c r="AF21" s="154"/>
      <c r="AG21" s="162"/>
      <c r="AH21" s="154"/>
      <c r="AI21" s="158"/>
      <c r="AJ21" s="154"/>
      <c r="AK21" s="11"/>
      <c r="AL21" s="151"/>
      <c r="AM21" s="152"/>
      <c r="AN21" s="153"/>
      <c r="AO21" s="11"/>
      <c r="AP21" s="151"/>
      <c r="AQ21" s="153"/>
      <c r="AR21" s="153" t="s">
        <v>243</v>
      </c>
      <c r="AS21" s="153"/>
      <c r="AT21" s="154"/>
      <c r="AU21" s="154"/>
      <c r="AV21" s="154"/>
      <c r="AW21" s="162"/>
      <c r="AX21" s="154"/>
      <c r="AY21" s="162"/>
      <c r="AZ21" s="151"/>
      <c r="BA21" s="152"/>
      <c r="BB21" s="165"/>
      <c r="BC21" s="11"/>
      <c r="BD21" s="151"/>
      <c r="BE21" s="153"/>
      <c r="BF21" s="60" t="s">
        <v>243</v>
      </c>
      <c r="BG21" s="153"/>
      <c r="BH21" s="154"/>
      <c r="BI21" s="153"/>
      <c r="BJ21" s="153"/>
      <c r="BK21" s="11"/>
      <c r="BL21" s="206"/>
      <c r="BM21" s="83"/>
      <c r="BN21" s="70"/>
      <c r="BO21" s="68"/>
      <c r="BP21" s="70"/>
      <c r="BQ21" s="68"/>
      <c r="BR21" s="71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</row>
    <row r="22" spans="1:89" ht="19.5" customHeight="1">
      <c r="A22" s="106">
        <v>14</v>
      </c>
      <c r="B22" s="82" t="s">
        <v>219</v>
      </c>
      <c r="C22" s="73"/>
      <c r="D22" s="45"/>
      <c r="E22" s="59"/>
      <c r="F22" s="60"/>
      <c r="G22" s="58"/>
      <c r="H22" s="154"/>
      <c r="I22" s="164"/>
      <c r="J22" s="63"/>
      <c r="K22" s="153"/>
      <c r="L22" s="153"/>
      <c r="M22" s="153"/>
      <c r="N22" s="151"/>
      <c r="O22" s="153"/>
      <c r="P22" s="153" t="s">
        <v>243</v>
      </c>
      <c r="Q22" s="153"/>
      <c r="R22" s="151"/>
      <c r="S22" s="153"/>
      <c r="T22" s="154"/>
      <c r="U22" s="153"/>
      <c r="V22" s="154"/>
      <c r="W22" s="154"/>
      <c r="X22" s="151"/>
      <c r="Y22" s="152"/>
      <c r="Z22" s="153"/>
      <c r="AA22" s="154"/>
      <c r="AB22" s="151"/>
      <c r="AC22" s="154"/>
      <c r="AD22" s="154" t="s">
        <v>243</v>
      </c>
      <c r="AE22" s="154"/>
      <c r="AF22" s="151"/>
      <c r="AG22" s="162"/>
      <c r="AH22" s="154"/>
      <c r="AI22" s="158"/>
      <c r="AJ22" s="154"/>
      <c r="AK22" s="11"/>
      <c r="AL22" s="151"/>
      <c r="AM22" s="152"/>
      <c r="AN22" s="153"/>
      <c r="AO22" s="11"/>
      <c r="AP22" s="151"/>
      <c r="AQ22" s="153"/>
      <c r="AR22" s="153" t="s">
        <v>243</v>
      </c>
      <c r="AS22" s="153"/>
      <c r="AT22" s="151"/>
      <c r="AU22" s="154"/>
      <c r="AV22" s="154"/>
      <c r="AW22" s="162"/>
      <c r="AX22" s="154"/>
      <c r="AY22" s="162"/>
      <c r="AZ22" s="151"/>
      <c r="BA22" s="152"/>
      <c r="BB22" s="165"/>
      <c r="BC22" s="11"/>
      <c r="BD22" s="151"/>
      <c r="BE22" s="153"/>
      <c r="BF22" s="60" t="s">
        <v>243</v>
      </c>
      <c r="BG22" s="153"/>
      <c r="BH22" s="151"/>
      <c r="BI22" s="153"/>
      <c r="BJ22" s="153"/>
      <c r="BK22" s="11"/>
      <c r="BL22" s="206"/>
      <c r="BM22" s="83"/>
      <c r="BN22" s="70"/>
      <c r="BO22" s="68"/>
      <c r="BP22" s="70"/>
      <c r="BQ22" s="68"/>
      <c r="BR22" s="71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</row>
    <row r="23" spans="1:89" ht="19.5" customHeight="1">
      <c r="A23" s="106">
        <v>15</v>
      </c>
      <c r="B23" s="82" t="s">
        <v>211</v>
      </c>
      <c r="C23" s="73"/>
      <c r="D23" s="45"/>
      <c r="E23" s="59"/>
      <c r="F23" s="60"/>
      <c r="G23" s="58"/>
      <c r="H23" s="154"/>
      <c r="I23" s="164"/>
      <c r="J23" s="63"/>
      <c r="K23" s="153"/>
      <c r="L23" s="153"/>
      <c r="M23" s="153"/>
      <c r="N23" s="151"/>
      <c r="O23" s="153"/>
      <c r="P23" s="153" t="s">
        <v>243</v>
      </c>
      <c r="Q23" s="153"/>
      <c r="R23" s="151"/>
      <c r="S23" s="153"/>
      <c r="T23" s="154"/>
      <c r="U23" s="153"/>
      <c r="V23" s="154"/>
      <c r="W23" s="154"/>
      <c r="X23" s="151"/>
      <c r="Y23" s="152"/>
      <c r="Z23" s="153"/>
      <c r="AA23" s="154"/>
      <c r="AB23" s="151"/>
      <c r="AC23" s="154"/>
      <c r="AD23" s="154" t="s">
        <v>243</v>
      </c>
      <c r="AE23" s="154"/>
      <c r="AF23" s="151"/>
      <c r="AG23" s="162"/>
      <c r="AH23" s="154"/>
      <c r="AI23" s="158"/>
      <c r="AJ23" s="154"/>
      <c r="AK23" s="11"/>
      <c r="AL23" s="151"/>
      <c r="AM23" s="152"/>
      <c r="AN23" s="153"/>
      <c r="AO23" s="11"/>
      <c r="AP23" s="151"/>
      <c r="AQ23" s="153"/>
      <c r="AR23" s="153" t="s">
        <v>243</v>
      </c>
      <c r="AS23" s="153"/>
      <c r="AT23" s="151"/>
      <c r="AU23" s="154"/>
      <c r="AV23" s="154"/>
      <c r="AW23" s="162"/>
      <c r="AX23" s="154"/>
      <c r="AY23" s="162"/>
      <c r="AZ23" s="151"/>
      <c r="BA23" s="152"/>
      <c r="BB23" s="165"/>
      <c r="BC23" s="11"/>
      <c r="BD23" s="151"/>
      <c r="BE23" s="153"/>
      <c r="BF23" s="60" t="s">
        <v>243</v>
      </c>
      <c r="BG23" s="153"/>
      <c r="BH23" s="151"/>
      <c r="BI23" s="153"/>
      <c r="BJ23" s="153"/>
      <c r="BK23" s="11"/>
      <c r="BL23" s="206"/>
      <c r="BM23" s="83"/>
      <c r="BN23" s="70"/>
      <c r="BO23" s="68"/>
      <c r="BP23" s="70"/>
      <c r="BQ23" s="68"/>
      <c r="BR23" s="71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</row>
    <row r="24" spans="1:89" ht="19.5" customHeight="1">
      <c r="A24" s="200">
        <v>16</v>
      </c>
      <c r="B24" s="82" t="s">
        <v>212</v>
      </c>
      <c r="C24" s="181"/>
      <c r="D24" s="203"/>
      <c r="E24" s="183"/>
      <c r="F24" s="184"/>
      <c r="G24" s="185"/>
      <c r="H24" s="189"/>
      <c r="I24" s="187"/>
      <c r="J24" s="182"/>
      <c r="K24" s="188"/>
      <c r="L24" s="188"/>
      <c r="M24" s="188"/>
      <c r="N24" s="182"/>
      <c r="O24" s="188"/>
      <c r="P24" s="188" t="s">
        <v>243</v>
      </c>
      <c r="Q24" s="188"/>
      <c r="R24" s="182"/>
      <c r="S24" s="188"/>
      <c r="T24" s="189"/>
      <c r="U24" s="188"/>
      <c r="V24" s="189"/>
      <c r="W24" s="189"/>
      <c r="X24" s="182"/>
      <c r="Y24" s="191"/>
      <c r="Z24" s="188"/>
      <c r="AA24" s="189"/>
      <c r="AB24" s="186"/>
      <c r="AC24" s="189"/>
      <c r="AD24" s="189" t="s">
        <v>243</v>
      </c>
      <c r="AE24" s="189"/>
      <c r="AF24" s="182"/>
      <c r="AG24" s="192"/>
      <c r="AH24" s="189"/>
      <c r="AI24" s="193"/>
      <c r="AJ24" s="189"/>
      <c r="AK24" s="195"/>
      <c r="AL24" s="186"/>
      <c r="AM24" s="191"/>
      <c r="AN24" s="188"/>
      <c r="AO24" s="195"/>
      <c r="AP24" s="186"/>
      <c r="AQ24" s="188"/>
      <c r="AR24" s="188" t="s">
        <v>243</v>
      </c>
      <c r="AS24" s="188"/>
      <c r="AT24" s="186"/>
      <c r="AU24" s="189"/>
      <c r="AV24" s="189"/>
      <c r="AW24" s="192"/>
      <c r="AX24" s="189"/>
      <c r="AY24" s="192"/>
      <c r="AZ24" s="186"/>
      <c r="BA24" s="191"/>
      <c r="BB24" s="210"/>
      <c r="BC24" s="195"/>
      <c r="BD24" s="186"/>
      <c r="BE24" s="188"/>
      <c r="BF24" s="219" t="s">
        <v>245</v>
      </c>
      <c r="BG24" s="188"/>
      <c r="BH24" s="186"/>
      <c r="BI24" s="188"/>
      <c r="BJ24" s="188"/>
      <c r="BK24" s="195"/>
      <c r="BL24" s="207"/>
      <c r="BM24" s="83"/>
      <c r="BN24" s="70"/>
      <c r="BO24" s="68"/>
      <c r="BP24" s="70"/>
      <c r="BQ24" s="68"/>
      <c r="BR24" s="71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 thickBot="1">
      <c r="A25" s="199">
        <v>17</v>
      </c>
      <c r="B25" s="198" t="s">
        <v>255</v>
      </c>
      <c r="C25" s="110"/>
      <c r="D25" s="117"/>
      <c r="E25" s="112"/>
      <c r="F25" s="113"/>
      <c r="G25" s="111"/>
      <c r="H25" s="170"/>
      <c r="I25" s="167"/>
      <c r="J25" s="128"/>
      <c r="K25" s="168"/>
      <c r="L25" s="168"/>
      <c r="M25" s="168"/>
      <c r="N25" s="128"/>
      <c r="O25" s="168"/>
      <c r="P25" s="168" t="s">
        <v>243</v>
      </c>
      <c r="Q25" s="168"/>
      <c r="R25" s="117"/>
      <c r="S25" s="168"/>
      <c r="T25" s="170"/>
      <c r="U25" s="168"/>
      <c r="V25" s="170"/>
      <c r="W25" s="170"/>
      <c r="X25" s="128"/>
      <c r="Y25" s="172"/>
      <c r="Z25" s="168"/>
      <c r="AA25" s="170"/>
      <c r="AB25" s="166"/>
      <c r="AC25" s="170"/>
      <c r="AD25" s="180" t="s">
        <v>245</v>
      </c>
      <c r="AE25" s="170"/>
      <c r="AF25" s="117"/>
      <c r="AG25" s="173"/>
      <c r="AH25" s="170"/>
      <c r="AI25" s="174"/>
      <c r="AJ25" s="170"/>
      <c r="AK25" s="176"/>
      <c r="AL25" s="166"/>
      <c r="AM25" s="172"/>
      <c r="AN25" s="168"/>
      <c r="AO25" s="176"/>
      <c r="AP25" s="166"/>
      <c r="AQ25" s="168"/>
      <c r="AR25" s="168" t="s">
        <v>243</v>
      </c>
      <c r="AS25" s="168"/>
      <c r="AT25" s="170"/>
      <c r="AU25" s="170"/>
      <c r="AV25" s="170"/>
      <c r="AW25" s="173"/>
      <c r="AX25" s="170"/>
      <c r="AY25" s="173"/>
      <c r="AZ25" s="166"/>
      <c r="BA25" s="172"/>
      <c r="BB25" s="169"/>
      <c r="BC25" s="176"/>
      <c r="BD25" s="166"/>
      <c r="BE25" s="168"/>
      <c r="BF25" s="220" t="s">
        <v>245</v>
      </c>
      <c r="BG25" s="168"/>
      <c r="BH25" s="170"/>
      <c r="BI25" s="168"/>
      <c r="BJ25" s="168"/>
      <c r="BK25" s="176"/>
      <c r="BL25" s="208"/>
      <c r="BM25" s="83"/>
      <c r="BN25" s="70"/>
      <c r="BO25" s="68"/>
      <c r="BP25" s="70"/>
      <c r="BQ25" s="68"/>
      <c r="BR25" s="71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</row>
    <row r="26" spans="1:89" ht="19.5" customHeight="1" thickBot="1">
      <c r="A26" s="236"/>
      <c r="B26" s="237"/>
      <c r="C26" s="81"/>
      <c r="D26" s="57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7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7"/>
      <c r="AG26" s="55"/>
      <c r="AH26" s="57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238"/>
      <c r="BN26" s="239"/>
      <c r="BO26" s="240"/>
      <c r="BP26" s="239"/>
      <c r="BQ26" s="240"/>
      <c r="BR26" s="24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spans="1:89" ht="15.75" customHeight="1">
      <c r="A27" s="242" t="s">
        <v>16</v>
      </c>
      <c r="B27" s="243"/>
      <c r="C27" s="243"/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3"/>
      <c r="AB27" s="243"/>
      <c r="AC27" s="243"/>
      <c r="AD27" s="243"/>
      <c r="AE27" s="243"/>
      <c r="AF27" s="243"/>
      <c r="AG27" s="243"/>
      <c r="AH27" s="243"/>
      <c r="AI27" s="243"/>
      <c r="AJ27" s="243"/>
      <c r="AK27" s="243"/>
      <c r="AL27" s="243"/>
      <c r="AM27" s="243"/>
      <c r="AN27" s="243"/>
      <c r="AO27" s="243"/>
      <c r="AP27" s="243"/>
      <c r="AQ27" s="243"/>
      <c r="AR27" s="243"/>
      <c r="AS27" s="243"/>
      <c r="AT27" s="243"/>
      <c r="AU27" s="243"/>
      <c r="AV27" s="243"/>
      <c r="AW27" s="243"/>
      <c r="AX27" s="243"/>
      <c r="AY27" s="243"/>
      <c r="AZ27" s="243"/>
      <c r="BA27" s="243"/>
      <c r="BB27" s="243"/>
      <c r="BC27" s="243"/>
      <c r="BD27" s="243"/>
      <c r="BE27" s="243"/>
      <c r="BF27" s="243"/>
      <c r="BG27" s="243"/>
      <c r="BH27" s="243"/>
      <c r="BI27" s="244"/>
      <c r="BJ27" s="244"/>
      <c r="BK27" s="243"/>
      <c r="BL27" s="243"/>
      <c r="BM27" s="243"/>
      <c r="BN27" s="243"/>
      <c r="BO27" s="243"/>
      <c r="BP27" s="243"/>
      <c r="BQ27" s="243"/>
      <c r="BR27" s="245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spans="1:89" ht="53.25" customHeight="1" thickBot="1">
      <c r="A28" s="246"/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247"/>
      <c r="U28" s="247"/>
      <c r="V28" s="247"/>
      <c r="W28" s="247"/>
      <c r="X28" s="247"/>
      <c r="Y28" s="247"/>
      <c r="Z28" s="247"/>
      <c r="AA28" s="247"/>
      <c r="AB28" s="247"/>
      <c r="AC28" s="247"/>
      <c r="AD28" s="247"/>
      <c r="AE28" s="247"/>
      <c r="AF28" s="247"/>
      <c r="AG28" s="247"/>
      <c r="AH28" s="247"/>
      <c r="AI28" s="247"/>
      <c r="AJ28" s="247"/>
      <c r="AK28" s="247"/>
      <c r="AL28" s="247"/>
      <c r="AM28" s="247"/>
      <c r="AN28" s="247"/>
      <c r="AO28" s="247"/>
      <c r="AP28" s="247"/>
      <c r="AQ28" s="247"/>
      <c r="AR28" s="247"/>
      <c r="AS28" s="247"/>
      <c r="AT28" s="247"/>
      <c r="AU28" s="247"/>
      <c r="AV28" s="247"/>
      <c r="AW28" s="247"/>
      <c r="AX28" s="247"/>
      <c r="AY28" s="247"/>
      <c r="AZ28" s="247"/>
      <c r="BA28" s="247"/>
      <c r="BB28" s="247"/>
      <c r="BC28" s="247"/>
      <c r="BD28" s="247"/>
      <c r="BE28" s="247"/>
      <c r="BF28" s="247"/>
      <c r="BG28" s="247"/>
      <c r="BH28" s="247"/>
      <c r="BI28" s="248"/>
      <c r="BJ28" s="248"/>
      <c r="BK28" s="247"/>
      <c r="BL28" s="247"/>
      <c r="BM28" s="247"/>
      <c r="BN28" s="247"/>
      <c r="BO28" s="247"/>
      <c r="BP28" s="247"/>
      <c r="BQ28" s="247"/>
      <c r="BR28" s="249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</row>
    <row r="29" spans="1:89" ht="26.25" customHeight="1" thickBot="1">
      <c r="A29" s="250" t="s">
        <v>17</v>
      </c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1"/>
      <c r="O29" s="251"/>
      <c r="P29" s="251"/>
      <c r="Q29" s="251"/>
      <c r="R29" s="251"/>
      <c r="S29" s="251"/>
      <c r="T29" s="251"/>
      <c r="U29" s="251"/>
      <c r="V29" s="251"/>
      <c r="W29" s="251"/>
      <c r="X29" s="251"/>
      <c r="Y29" s="251"/>
      <c r="Z29" s="251"/>
      <c r="AA29" s="251"/>
      <c r="AB29" s="251"/>
      <c r="AC29" s="251"/>
      <c r="AD29" s="251"/>
      <c r="AE29" s="251"/>
      <c r="AF29" s="251"/>
      <c r="AG29" s="251"/>
      <c r="AH29" s="251"/>
      <c r="AI29" s="251"/>
      <c r="AJ29" s="251"/>
      <c r="AK29" s="251"/>
      <c r="AL29" s="251"/>
      <c r="AM29" s="251"/>
      <c r="AN29" s="251"/>
      <c r="AO29" s="251"/>
      <c r="AP29" s="251"/>
      <c r="AQ29" s="251"/>
      <c r="AR29" s="251"/>
      <c r="AS29" s="251"/>
      <c r="AT29" s="251"/>
      <c r="AU29" s="251"/>
      <c r="AV29" s="251"/>
      <c r="AW29" s="251"/>
      <c r="AX29" s="251"/>
      <c r="AY29" s="251"/>
      <c r="AZ29" s="251"/>
      <c r="BA29" s="251"/>
      <c r="BB29" s="251"/>
      <c r="BC29" s="251"/>
      <c r="BD29" s="251"/>
      <c r="BE29" s="251"/>
      <c r="BF29" s="251"/>
      <c r="BG29" s="251"/>
      <c r="BH29" s="251"/>
      <c r="BI29" s="252"/>
      <c r="BJ29" s="252"/>
      <c r="BK29" s="251"/>
      <c r="BL29" s="251"/>
      <c r="BM29" s="251"/>
      <c r="BN29" s="251"/>
      <c r="BO29" s="251"/>
      <c r="BP29" s="251"/>
      <c r="BQ29" s="251"/>
      <c r="BR29" s="253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</row>
    <row r="30" spans="1:89" ht="18" customHeight="1">
      <c r="A30" s="14" t="s">
        <v>18</v>
      </c>
      <c r="B30" s="15"/>
      <c r="C30" s="1"/>
      <c r="D30" s="16"/>
      <c r="E30" s="1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8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64"/>
      <c r="BJ30" s="64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15.75" customHeight="1">
      <c r="A31" s="1"/>
      <c r="B31" s="15"/>
      <c r="C31" s="19"/>
      <c r="D31" s="19"/>
      <c r="E31" s="17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20"/>
      <c r="AJ31" s="20"/>
      <c r="AK31" s="20"/>
      <c r="AL31" s="20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65"/>
      <c r="BJ31" s="65"/>
      <c r="BK31" s="19"/>
      <c r="BL31" s="19"/>
      <c r="BM31" s="19"/>
      <c r="BN31" s="19"/>
      <c r="BO31" s="19"/>
      <c r="BP31" s="19"/>
      <c r="BQ31" s="19"/>
      <c r="BR31" s="19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spans="1:89" ht="15.75" customHeight="1">
      <c r="A32" s="1"/>
      <c r="B32" s="15"/>
      <c r="C32" s="19"/>
      <c r="D32" s="19"/>
      <c r="E32" s="17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8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20"/>
      <c r="AJ32" s="20"/>
      <c r="AK32" s="20"/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65"/>
      <c r="BJ32" s="65"/>
      <c r="BK32" s="19"/>
      <c r="BL32" s="19"/>
      <c r="BM32" s="19"/>
      <c r="BN32" s="19"/>
      <c r="BO32" s="19"/>
      <c r="BP32" s="19"/>
      <c r="BQ32" s="19"/>
      <c r="BR32" s="19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spans="1:89" ht="15.75" customHeight="1">
      <c r="A33" s="1"/>
      <c r="B33" s="15"/>
      <c r="C33" s="19"/>
      <c r="D33" s="19"/>
      <c r="E33" s="17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8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20"/>
      <c r="AJ33" s="20"/>
      <c r="AK33" s="20"/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65"/>
      <c r="BJ33" s="65"/>
      <c r="BK33" s="19"/>
      <c r="BL33" s="19"/>
      <c r="BM33" s="19"/>
      <c r="BN33" s="19"/>
      <c r="BO33" s="19"/>
      <c r="BP33" s="19"/>
      <c r="BQ33" s="19"/>
      <c r="BR33" s="19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>
      <c r="A78" s="1"/>
      <c r="B78" s="15"/>
      <c r="C78" s="19"/>
      <c r="D78" s="19"/>
      <c r="E78" s="17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8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20"/>
      <c r="AJ78" s="20"/>
      <c r="AK78" s="20"/>
      <c r="AL78" s="20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65"/>
      <c r="BJ78" s="65"/>
      <c r="BK78" s="19"/>
      <c r="BL78" s="19"/>
      <c r="BM78" s="19"/>
      <c r="BN78" s="19"/>
      <c r="BO78" s="19"/>
      <c r="BP78" s="19"/>
      <c r="BQ78" s="19"/>
      <c r="BR78" s="19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</sheetData>
  <mergeCells count="79">
    <mergeCell ref="BM16:BN16"/>
    <mergeCell ref="BO16:BP16"/>
    <mergeCell ref="BQ16:BR16"/>
    <mergeCell ref="A29:BR29"/>
    <mergeCell ref="BM17:BN17"/>
    <mergeCell ref="BO17:BP17"/>
    <mergeCell ref="BQ17:BR17"/>
    <mergeCell ref="BM18:BN18"/>
    <mergeCell ref="BO18:BP18"/>
    <mergeCell ref="BQ18:BR18"/>
    <mergeCell ref="A26:B26"/>
    <mergeCell ref="BM26:BN26"/>
    <mergeCell ref="BO26:BP26"/>
    <mergeCell ref="BQ26:BR26"/>
    <mergeCell ref="A27:BR28"/>
    <mergeCell ref="BQ14:BR14"/>
    <mergeCell ref="BM14:BN14"/>
    <mergeCell ref="BO14:BP14"/>
    <mergeCell ref="BM15:BN15"/>
    <mergeCell ref="BO15:BP15"/>
    <mergeCell ref="BQ15:BR15"/>
    <mergeCell ref="BO12:BP12"/>
    <mergeCell ref="BI11:BJ11"/>
    <mergeCell ref="BM10:BR11"/>
    <mergeCell ref="BQ12:BR12"/>
    <mergeCell ref="BM13:BN13"/>
    <mergeCell ref="BO13:BP13"/>
    <mergeCell ref="BQ13:BR13"/>
    <mergeCell ref="C10:BL10"/>
    <mergeCell ref="C11:D11"/>
    <mergeCell ref="E11:F11"/>
    <mergeCell ref="G11:H11"/>
    <mergeCell ref="I11:J11"/>
    <mergeCell ref="K11:L11"/>
    <mergeCell ref="M11:N11"/>
    <mergeCell ref="O11:P11"/>
    <mergeCell ref="Q11:R11"/>
    <mergeCell ref="BK11:BL11"/>
    <mergeCell ref="BM12:BN12"/>
    <mergeCell ref="AY11:AZ11"/>
    <mergeCell ref="BA11:BB11"/>
    <mergeCell ref="BC11:BD11"/>
    <mergeCell ref="AQ11:AR11"/>
    <mergeCell ref="AS11:AT11"/>
    <mergeCell ref="AU11:AV11"/>
    <mergeCell ref="BE11:BF11"/>
    <mergeCell ref="BG11:BH11"/>
    <mergeCell ref="AW9:BD9"/>
    <mergeCell ref="BE9:BK9"/>
    <mergeCell ref="BL9:BR9"/>
    <mergeCell ref="S11:T11"/>
    <mergeCell ref="AW11:AX11"/>
    <mergeCell ref="AA11:AB11"/>
    <mergeCell ref="AC11:AD11"/>
    <mergeCell ref="AE11:AF11"/>
    <mergeCell ref="AG11:AH11"/>
    <mergeCell ref="AI11:AJ11"/>
    <mergeCell ref="U11:V11"/>
    <mergeCell ref="W11:X11"/>
    <mergeCell ref="Y11:Z11"/>
    <mergeCell ref="AK11:AL11"/>
    <mergeCell ref="AM11:AN11"/>
    <mergeCell ref="AO11:AP11"/>
    <mergeCell ref="A10:A12"/>
    <mergeCell ref="B10:B12"/>
    <mergeCell ref="A1:B6"/>
    <mergeCell ref="C1:BL6"/>
    <mergeCell ref="BM1:BR6"/>
    <mergeCell ref="A7:B7"/>
    <mergeCell ref="C7:AN7"/>
    <mergeCell ref="AO7:AS7"/>
    <mergeCell ref="AT7:AY7"/>
    <mergeCell ref="AZ7:BD7"/>
    <mergeCell ref="BE7:BR7"/>
    <mergeCell ref="A8:B8"/>
    <mergeCell ref="F8:G8"/>
    <mergeCell ref="M8:N8"/>
    <mergeCell ref="Q8:BR8"/>
    <mergeCell ref="A9:AV9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30" max="16383" man="1"/>
  </rowBreaks>
  <colBreaks count="1" manualBreakCount="1">
    <brk id="71" max="1048575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</sheetPr>
  <dimension ref="A1:CK78"/>
  <sheetViews>
    <sheetView view="pageBreakPreview" topLeftCell="A9" zoomScaleNormal="100" zoomScaleSheetLayoutView="100" workbookViewId="0">
      <selection activeCell="W20" sqref="W20"/>
    </sheetView>
  </sheetViews>
  <sheetFormatPr baseColWidth="10" defaultColWidth="12.5703125" defaultRowHeight="15" customHeight="1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3.7109375" customWidth="1"/>
    <col min="8" max="8" width="4.140625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>
      <c r="A1" s="266"/>
      <c r="B1" s="267"/>
      <c r="C1" s="271" t="s">
        <v>55</v>
      </c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  <c r="AX1" s="272"/>
      <c r="AY1" s="272"/>
      <c r="AZ1" s="272"/>
      <c r="BA1" s="272"/>
      <c r="BB1" s="272"/>
      <c r="BC1" s="272"/>
      <c r="BD1" s="272"/>
      <c r="BE1" s="272"/>
      <c r="BF1" s="272"/>
      <c r="BG1" s="272"/>
      <c r="BH1" s="272"/>
      <c r="BI1" s="273"/>
      <c r="BJ1" s="273"/>
      <c r="BK1" s="272"/>
      <c r="BL1" s="272"/>
      <c r="BM1" s="277"/>
      <c r="BN1" s="243"/>
      <c r="BO1" s="243"/>
      <c r="BP1" s="243"/>
      <c r="BQ1" s="243"/>
      <c r="BR1" s="245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>
      <c r="A2" s="268"/>
      <c r="B2" s="269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44"/>
      <c r="BN2" s="278"/>
      <c r="BO2" s="278"/>
      <c r="BP2" s="278"/>
      <c r="BQ2" s="278"/>
      <c r="BR2" s="279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>
      <c r="A3" s="268"/>
      <c r="B3" s="269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4"/>
      <c r="BE3" s="274"/>
      <c r="BF3" s="274"/>
      <c r="BG3" s="274"/>
      <c r="BH3" s="274"/>
      <c r="BI3" s="274"/>
      <c r="BJ3" s="274"/>
      <c r="BK3" s="274"/>
      <c r="BL3" s="274"/>
      <c r="BM3" s="244"/>
      <c r="BN3" s="278"/>
      <c r="BO3" s="278"/>
      <c r="BP3" s="278"/>
      <c r="BQ3" s="278"/>
      <c r="BR3" s="279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>
      <c r="A4" s="268"/>
      <c r="B4" s="269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4"/>
      <c r="BK4" s="274"/>
      <c r="BL4" s="274"/>
      <c r="BM4" s="244"/>
      <c r="BN4" s="278"/>
      <c r="BO4" s="278"/>
      <c r="BP4" s="278"/>
      <c r="BQ4" s="278"/>
      <c r="BR4" s="279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>
      <c r="A5" s="268"/>
      <c r="B5" s="269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P5" s="274"/>
      <c r="AQ5" s="274"/>
      <c r="AR5" s="274"/>
      <c r="AS5" s="274"/>
      <c r="AT5" s="274"/>
      <c r="AU5" s="274"/>
      <c r="AV5" s="274"/>
      <c r="AW5" s="274"/>
      <c r="AX5" s="274"/>
      <c r="AY5" s="274"/>
      <c r="AZ5" s="274"/>
      <c r="BA5" s="274"/>
      <c r="BB5" s="274"/>
      <c r="BC5" s="274"/>
      <c r="BD5" s="274"/>
      <c r="BE5" s="274"/>
      <c r="BF5" s="274"/>
      <c r="BG5" s="274"/>
      <c r="BH5" s="274"/>
      <c r="BI5" s="274"/>
      <c r="BJ5" s="274"/>
      <c r="BK5" s="274"/>
      <c r="BL5" s="274"/>
      <c r="BM5" s="244"/>
      <c r="BN5" s="278"/>
      <c r="BO5" s="278"/>
      <c r="BP5" s="278"/>
      <c r="BQ5" s="278"/>
      <c r="BR5" s="279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>
      <c r="A6" s="246"/>
      <c r="B6" s="270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6"/>
      <c r="BJ6" s="276"/>
      <c r="BK6" s="275"/>
      <c r="BL6" s="275"/>
      <c r="BM6" s="280"/>
      <c r="BN6" s="247"/>
      <c r="BO6" s="247"/>
      <c r="BP6" s="247"/>
      <c r="BQ6" s="247"/>
      <c r="BR6" s="249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>
      <c r="A7" s="281" t="s">
        <v>0</v>
      </c>
      <c r="B7" s="282"/>
      <c r="C7" s="283" t="s">
        <v>56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3"/>
      <c r="AO7" s="284" t="s">
        <v>1</v>
      </c>
      <c r="AP7" s="285"/>
      <c r="AQ7" s="285"/>
      <c r="AR7" s="285"/>
      <c r="AS7" s="286"/>
      <c r="AT7" s="287">
        <v>122128</v>
      </c>
      <c r="AU7" s="285"/>
      <c r="AV7" s="285"/>
      <c r="AW7" s="285"/>
      <c r="AX7" s="285"/>
      <c r="AY7" s="286"/>
      <c r="AZ7" s="288" t="s">
        <v>2</v>
      </c>
      <c r="BA7" s="285"/>
      <c r="BB7" s="285"/>
      <c r="BC7" s="285"/>
      <c r="BD7" s="286"/>
      <c r="BE7" s="288">
        <v>3181464</v>
      </c>
      <c r="BF7" s="285"/>
      <c r="BG7" s="285"/>
      <c r="BH7" s="285"/>
      <c r="BI7" s="282"/>
      <c r="BJ7" s="282"/>
      <c r="BK7" s="285"/>
      <c r="BL7" s="285"/>
      <c r="BM7" s="285"/>
      <c r="BN7" s="285"/>
      <c r="BO7" s="285"/>
      <c r="BP7" s="285"/>
      <c r="BQ7" s="285"/>
      <c r="BR7" s="286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>
      <c r="A8" s="250" t="s">
        <v>3</v>
      </c>
      <c r="B8" s="252"/>
      <c r="C8" s="3" t="s">
        <v>4</v>
      </c>
      <c r="D8" s="4"/>
      <c r="E8" s="5"/>
      <c r="F8" s="289"/>
      <c r="G8" s="253"/>
      <c r="H8" s="6" t="s">
        <v>6</v>
      </c>
      <c r="I8" s="4"/>
      <c r="J8" s="4"/>
      <c r="K8" s="4"/>
      <c r="L8" s="7"/>
      <c r="M8" s="289" t="s">
        <v>5</v>
      </c>
      <c r="N8" s="253"/>
      <c r="O8" s="8"/>
      <c r="P8" s="8"/>
      <c r="Q8" s="290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/>
      <c r="AZ8" s="251"/>
      <c r="BA8" s="251"/>
      <c r="BB8" s="251"/>
      <c r="BC8" s="251"/>
      <c r="BD8" s="251"/>
      <c r="BE8" s="251"/>
      <c r="BF8" s="251"/>
      <c r="BG8" s="251"/>
      <c r="BH8" s="251"/>
      <c r="BI8" s="252"/>
      <c r="BJ8" s="252"/>
      <c r="BK8" s="251"/>
      <c r="BL8" s="251"/>
      <c r="BM8" s="251"/>
      <c r="BN8" s="251"/>
      <c r="BO8" s="251"/>
      <c r="BP8" s="251"/>
      <c r="BQ8" s="251"/>
      <c r="BR8" s="253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>
      <c r="A9" s="291" t="s">
        <v>241</v>
      </c>
      <c r="B9" s="282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251"/>
      <c r="AO9" s="251"/>
      <c r="AP9" s="251"/>
      <c r="AQ9" s="251"/>
      <c r="AR9" s="251"/>
      <c r="AS9" s="251"/>
      <c r="AT9" s="251"/>
      <c r="AU9" s="251"/>
      <c r="AV9" s="253"/>
      <c r="AW9" s="292">
        <v>45992</v>
      </c>
      <c r="AX9" s="251"/>
      <c r="AY9" s="251"/>
      <c r="AZ9" s="251"/>
      <c r="BA9" s="251"/>
      <c r="BB9" s="251"/>
      <c r="BC9" s="251"/>
      <c r="BD9" s="253"/>
      <c r="BE9" s="293" t="s">
        <v>7</v>
      </c>
      <c r="BF9" s="251"/>
      <c r="BG9" s="251"/>
      <c r="BH9" s="251"/>
      <c r="BI9" s="252"/>
      <c r="BJ9" s="252"/>
      <c r="BK9" s="253"/>
      <c r="BL9" s="294">
        <v>46010</v>
      </c>
      <c r="BM9" s="251"/>
      <c r="BN9" s="251"/>
      <c r="BO9" s="251"/>
      <c r="BP9" s="251"/>
      <c r="BQ9" s="251"/>
      <c r="BR9" s="253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>
      <c r="A10" s="295" t="s">
        <v>8</v>
      </c>
      <c r="B10" s="298" t="s">
        <v>9</v>
      </c>
      <c r="C10" s="301" t="s">
        <v>258</v>
      </c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302"/>
      <c r="Z10" s="302"/>
      <c r="AA10" s="302"/>
      <c r="AB10" s="302"/>
      <c r="AC10" s="302"/>
      <c r="AD10" s="302"/>
      <c r="AE10" s="302"/>
      <c r="AF10" s="302"/>
      <c r="AG10" s="302"/>
      <c r="AH10" s="302"/>
      <c r="AI10" s="302"/>
      <c r="AJ10" s="302"/>
      <c r="AK10" s="302"/>
      <c r="AL10" s="302"/>
      <c r="AM10" s="302"/>
      <c r="AN10" s="302"/>
      <c r="AO10" s="302"/>
      <c r="AP10" s="302"/>
      <c r="AQ10" s="302"/>
      <c r="AR10" s="302"/>
      <c r="AS10" s="302"/>
      <c r="AT10" s="302"/>
      <c r="AU10" s="302"/>
      <c r="AV10" s="302"/>
      <c r="AW10" s="302"/>
      <c r="AX10" s="302"/>
      <c r="AY10" s="302"/>
      <c r="AZ10" s="302"/>
      <c r="BA10" s="302"/>
      <c r="BB10" s="302"/>
      <c r="BC10" s="302"/>
      <c r="BD10" s="302"/>
      <c r="BE10" s="302"/>
      <c r="BF10" s="302"/>
      <c r="BG10" s="302"/>
      <c r="BH10" s="302"/>
      <c r="BI10" s="302"/>
      <c r="BJ10" s="302"/>
      <c r="BK10" s="302"/>
      <c r="BL10" s="303"/>
      <c r="BM10" s="304" t="s">
        <v>10</v>
      </c>
      <c r="BN10" s="285"/>
      <c r="BO10" s="285"/>
      <c r="BP10" s="285"/>
      <c r="BQ10" s="285"/>
      <c r="BR10" s="286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>
      <c r="A11" s="296"/>
      <c r="B11" s="299"/>
      <c r="C11" s="263">
        <v>1</v>
      </c>
      <c r="D11" s="255"/>
      <c r="E11" s="257">
        <v>2</v>
      </c>
      <c r="F11" s="255"/>
      <c r="G11" s="263">
        <v>3</v>
      </c>
      <c r="H11" s="255"/>
      <c r="I11" s="257">
        <v>4</v>
      </c>
      <c r="J11" s="255"/>
      <c r="K11" s="308">
        <v>5</v>
      </c>
      <c r="L11" s="265"/>
      <c r="M11" s="257">
        <v>6</v>
      </c>
      <c r="N11" s="255"/>
      <c r="O11" s="263">
        <v>7</v>
      </c>
      <c r="P11" s="255"/>
      <c r="Q11" s="257">
        <v>8</v>
      </c>
      <c r="R11" s="255"/>
      <c r="S11" s="263">
        <v>9</v>
      </c>
      <c r="T11" s="255"/>
      <c r="U11" s="257">
        <v>10</v>
      </c>
      <c r="V11" s="255"/>
      <c r="W11" s="263">
        <v>11</v>
      </c>
      <c r="X11" s="255"/>
      <c r="Y11" s="264">
        <v>12</v>
      </c>
      <c r="Z11" s="265"/>
      <c r="AA11" s="263">
        <v>13</v>
      </c>
      <c r="AB11" s="255"/>
      <c r="AC11" s="257">
        <v>14</v>
      </c>
      <c r="AD11" s="255"/>
      <c r="AE11" s="263">
        <v>15</v>
      </c>
      <c r="AF11" s="255"/>
      <c r="AG11" s="257">
        <v>16</v>
      </c>
      <c r="AH11" s="255"/>
      <c r="AI11" s="263">
        <v>17</v>
      </c>
      <c r="AJ11" s="255"/>
      <c r="AK11" s="257">
        <v>18</v>
      </c>
      <c r="AL11" s="255"/>
      <c r="AM11" s="308">
        <v>19</v>
      </c>
      <c r="AN11" s="265"/>
      <c r="AO11" s="257">
        <v>20</v>
      </c>
      <c r="AP11" s="255"/>
      <c r="AQ11" s="263">
        <v>21</v>
      </c>
      <c r="AR11" s="255"/>
      <c r="AS11" s="257">
        <v>22</v>
      </c>
      <c r="AT11" s="255"/>
      <c r="AU11" s="263">
        <v>23</v>
      </c>
      <c r="AV11" s="255"/>
      <c r="AW11" s="257">
        <v>24</v>
      </c>
      <c r="AX11" s="255"/>
      <c r="AY11" s="263">
        <v>25</v>
      </c>
      <c r="AZ11" s="255"/>
      <c r="BA11" s="257">
        <v>26</v>
      </c>
      <c r="BB11" s="255"/>
      <c r="BC11" s="263">
        <v>27</v>
      </c>
      <c r="BD11" s="255"/>
      <c r="BE11" s="257">
        <v>28</v>
      </c>
      <c r="BF11" s="255"/>
      <c r="BG11" s="263">
        <v>29</v>
      </c>
      <c r="BH11" s="255"/>
      <c r="BI11" s="257">
        <v>30</v>
      </c>
      <c r="BJ11" s="255"/>
      <c r="BK11" s="328">
        <v>31</v>
      </c>
      <c r="BL11" s="329"/>
      <c r="BM11" s="305"/>
      <c r="BN11" s="306"/>
      <c r="BO11" s="306"/>
      <c r="BP11" s="306"/>
      <c r="BQ11" s="306"/>
      <c r="BR11" s="307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>
      <c r="A12" s="297"/>
      <c r="B12" s="300"/>
      <c r="C12" s="133" t="s">
        <v>11</v>
      </c>
      <c r="D12" s="132" t="s">
        <v>12</v>
      </c>
      <c r="E12" s="132" t="s">
        <v>11</v>
      </c>
      <c r="F12" s="132" t="s">
        <v>12</v>
      </c>
      <c r="G12" s="132" t="s">
        <v>11</v>
      </c>
      <c r="H12" s="132" t="s">
        <v>12</v>
      </c>
      <c r="I12" s="132" t="s">
        <v>11</v>
      </c>
      <c r="J12" s="132" t="s">
        <v>12</v>
      </c>
      <c r="K12" s="85" t="s">
        <v>11</v>
      </c>
      <c r="L12" s="85" t="s">
        <v>12</v>
      </c>
      <c r="M12" s="132" t="s">
        <v>11</v>
      </c>
      <c r="N12" s="132" t="s">
        <v>12</v>
      </c>
      <c r="O12" s="132" t="s">
        <v>11</v>
      </c>
      <c r="P12" s="132" t="s">
        <v>12</v>
      </c>
      <c r="Q12" s="132" t="s">
        <v>11</v>
      </c>
      <c r="R12" s="132" t="s">
        <v>12</v>
      </c>
      <c r="S12" s="132" t="s">
        <v>11</v>
      </c>
      <c r="T12" s="132" t="s">
        <v>12</v>
      </c>
      <c r="U12" s="132" t="s">
        <v>11</v>
      </c>
      <c r="V12" s="132" t="s">
        <v>12</v>
      </c>
      <c r="W12" s="132" t="s">
        <v>11</v>
      </c>
      <c r="X12" s="132" t="s">
        <v>12</v>
      </c>
      <c r="Y12" s="85" t="s">
        <v>11</v>
      </c>
      <c r="Z12" s="85" t="s">
        <v>12</v>
      </c>
      <c r="AA12" s="133" t="s">
        <v>11</v>
      </c>
      <c r="AB12" s="132" t="s">
        <v>12</v>
      </c>
      <c r="AC12" s="133" t="s">
        <v>11</v>
      </c>
      <c r="AD12" s="132" t="s">
        <v>12</v>
      </c>
      <c r="AE12" s="133" t="s">
        <v>11</v>
      </c>
      <c r="AF12" s="132" t="s">
        <v>12</v>
      </c>
      <c r="AG12" s="133" t="s">
        <v>11</v>
      </c>
      <c r="AH12" s="132" t="s">
        <v>12</v>
      </c>
      <c r="AI12" s="133" t="s">
        <v>11</v>
      </c>
      <c r="AJ12" s="132" t="s">
        <v>12</v>
      </c>
      <c r="AK12" s="133" t="s">
        <v>11</v>
      </c>
      <c r="AL12" s="132" t="s">
        <v>12</v>
      </c>
      <c r="AM12" s="84" t="s">
        <v>11</v>
      </c>
      <c r="AN12" s="85" t="s">
        <v>12</v>
      </c>
      <c r="AO12" s="133" t="s">
        <v>11</v>
      </c>
      <c r="AP12" s="132" t="s">
        <v>12</v>
      </c>
      <c r="AQ12" s="133" t="s">
        <v>11</v>
      </c>
      <c r="AR12" s="132" t="s">
        <v>12</v>
      </c>
      <c r="AS12" s="133" t="s">
        <v>11</v>
      </c>
      <c r="AT12" s="132" t="s">
        <v>12</v>
      </c>
      <c r="AU12" s="133" t="s">
        <v>11</v>
      </c>
      <c r="AV12" s="132" t="s">
        <v>12</v>
      </c>
      <c r="AW12" s="133" t="s">
        <v>11</v>
      </c>
      <c r="AX12" s="132" t="s">
        <v>12</v>
      </c>
      <c r="AY12" s="133" t="s">
        <v>11</v>
      </c>
      <c r="AZ12" s="132" t="s">
        <v>12</v>
      </c>
      <c r="BA12" s="133" t="s">
        <v>11</v>
      </c>
      <c r="BB12" s="132" t="s">
        <v>12</v>
      </c>
      <c r="BC12" s="133" t="s">
        <v>11</v>
      </c>
      <c r="BD12" s="132" t="s">
        <v>12</v>
      </c>
      <c r="BE12" s="133" t="s">
        <v>11</v>
      </c>
      <c r="BF12" s="132" t="s">
        <v>12</v>
      </c>
      <c r="BG12" s="133" t="s">
        <v>11</v>
      </c>
      <c r="BH12" s="132" t="s">
        <v>12</v>
      </c>
      <c r="BI12" s="133" t="s">
        <v>11</v>
      </c>
      <c r="BJ12" s="132" t="s">
        <v>12</v>
      </c>
      <c r="BK12" s="133" t="s">
        <v>11</v>
      </c>
      <c r="BL12" s="132" t="s">
        <v>12</v>
      </c>
      <c r="BM12" s="258" t="s">
        <v>13</v>
      </c>
      <c r="BN12" s="259"/>
      <c r="BO12" s="260" t="s">
        <v>14</v>
      </c>
      <c r="BP12" s="259"/>
      <c r="BQ12" s="261" t="s">
        <v>15</v>
      </c>
      <c r="BR12" s="262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>
      <c r="A13" s="89">
        <v>1</v>
      </c>
      <c r="B13" s="90" t="s">
        <v>233</v>
      </c>
      <c r="C13" s="211"/>
      <c r="D13" s="145"/>
      <c r="E13" s="148"/>
      <c r="F13" s="144"/>
      <c r="G13" s="148"/>
      <c r="H13" s="145"/>
      <c r="I13" s="143"/>
      <c r="J13" s="142"/>
      <c r="K13" s="338" t="s">
        <v>259</v>
      </c>
      <c r="L13" s="339"/>
      <c r="M13" s="144"/>
      <c r="N13" s="142"/>
      <c r="O13" s="144"/>
      <c r="P13" s="144"/>
      <c r="Q13" s="144"/>
      <c r="R13" s="142"/>
      <c r="S13" s="144"/>
      <c r="T13" s="145"/>
      <c r="U13" s="144"/>
      <c r="V13" s="145"/>
      <c r="W13" s="145"/>
      <c r="X13" s="142"/>
      <c r="Y13" s="144"/>
      <c r="Z13" s="144"/>
      <c r="AA13" s="145"/>
      <c r="AB13" s="142"/>
      <c r="AC13" s="145"/>
      <c r="AD13" s="145"/>
      <c r="AE13" s="145"/>
      <c r="AF13" s="142"/>
      <c r="AG13" s="147"/>
      <c r="AH13" s="145"/>
      <c r="AI13" s="147"/>
      <c r="AJ13" s="145"/>
      <c r="AK13" s="148"/>
      <c r="AL13" s="142"/>
      <c r="AM13" s="322" t="s">
        <v>252</v>
      </c>
      <c r="AN13" s="323"/>
      <c r="AO13" s="148"/>
      <c r="AP13" s="142"/>
      <c r="AQ13" s="144"/>
      <c r="AR13" s="144"/>
      <c r="AS13" s="144"/>
      <c r="AT13" s="142"/>
      <c r="AU13" s="147"/>
      <c r="AV13" s="145"/>
      <c r="AW13" s="147"/>
      <c r="AX13" s="145"/>
      <c r="AY13" s="147"/>
      <c r="AZ13" s="142"/>
      <c r="BA13" s="147"/>
      <c r="BB13" s="148"/>
      <c r="BC13" s="148"/>
      <c r="BD13" s="142"/>
      <c r="BE13" s="144"/>
      <c r="BF13" s="144"/>
      <c r="BG13" s="144"/>
      <c r="BH13" s="142"/>
      <c r="BI13" s="144"/>
      <c r="BJ13" s="144"/>
      <c r="BK13" s="148"/>
      <c r="BL13" s="205"/>
      <c r="BM13" s="254">
        <f t="shared" ref="BM13:BM18" si="0">COUNTIF(C13:BL13,"E")</f>
        <v>0</v>
      </c>
      <c r="BN13" s="255"/>
      <c r="BO13" s="228">
        <f t="shared" ref="BO13:BO18" si="1">COUNTIF(C13:BL13,"F")</f>
        <v>0</v>
      </c>
      <c r="BP13" s="255"/>
      <c r="BQ13" s="228">
        <f t="shared" ref="BQ13:BQ18" si="2">BM13+BO13</f>
        <v>0</v>
      </c>
      <c r="BR13" s="229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>
      <c r="A14" s="106">
        <v>2</v>
      </c>
      <c r="B14" s="82" t="s">
        <v>217</v>
      </c>
      <c r="C14" s="212"/>
      <c r="D14" s="154"/>
      <c r="E14" s="11"/>
      <c r="F14" s="153"/>
      <c r="G14" s="11"/>
      <c r="H14" s="154"/>
      <c r="I14" s="152"/>
      <c r="J14" s="151"/>
      <c r="K14" s="340"/>
      <c r="L14" s="341"/>
      <c r="M14" s="153"/>
      <c r="N14" s="151"/>
      <c r="O14" s="153"/>
      <c r="P14" s="153"/>
      <c r="Q14" s="153"/>
      <c r="R14" s="154"/>
      <c r="S14" s="153"/>
      <c r="T14" s="154"/>
      <c r="U14" s="153"/>
      <c r="V14" s="154"/>
      <c r="W14" s="154"/>
      <c r="X14" s="151"/>
      <c r="Y14" s="153"/>
      <c r="Z14" s="153"/>
      <c r="AA14" s="154"/>
      <c r="AB14" s="151"/>
      <c r="AC14" s="154"/>
      <c r="AD14" s="154"/>
      <c r="AE14" s="154"/>
      <c r="AF14" s="154"/>
      <c r="AG14" s="156"/>
      <c r="AH14" s="157"/>
      <c r="AI14" s="158"/>
      <c r="AJ14" s="154"/>
      <c r="AK14" s="160"/>
      <c r="AL14" s="151"/>
      <c r="AM14" s="324"/>
      <c r="AN14" s="325"/>
      <c r="AO14" s="11"/>
      <c r="AP14" s="151"/>
      <c r="AQ14" s="153"/>
      <c r="AR14" s="153"/>
      <c r="AS14" s="153"/>
      <c r="AT14" s="154"/>
      <c r="AU14" s="162"/>
      <c r="AV14" s="154"/>
      <c r="AW14" s="162"/>
      <c r="AX14" s="154"/>
      <c r="AY14" s="162"/>
      <c r="AZ14" s="151"/>
      <c r="BA14" s="162"/>
      <c r="BB14" s="11"/>
      <c r="BC14" s="11"/>
      <c r="BD14" s="151"/>
      <c r="BE14" s="153"/>
      <c r="BF14" s="153"/>
      <c r="BG14" s="153"/>
      <c r="BH14" s="154"/>
      <c r="BI14" s="153"/>
      <c r="BJ14" s="153"/>
      <c r="BK14" s="11"/>
      <c r="BL14" s="206"/>
      <c r="BM14" s="254">
        <f t="shared" si="0"/>
        <v>0</v>
      </c>
      <c r="BN14" s="255"/>
      <c r="BO14" s="228">
        <f t="shared" si="1"/>
        <v>0</v>
      </c>
      <c r="BP14" s="255"/>
      <c r="BQ14" s="228">
        <f t="shared" si="2"/>
        <v>0</v>
      </c>
      <c r="BR14" s="229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>
      <c r="A15" s="106">
        <v>4</v>
      </c>
      <c r="B15" s="82" t="s">
        <v>216</v>
      </c>
      <c r="C15" s="212"/>
      <c r="D15" s="154"/>
      <c r="E15" s="11"/>
      <c r="F15" s="153"/>
      <c r="G15" s="153"/>
      <c r="H15" s="154"/>
      <c r="I15" s="152"/>
      <c r="J15" s="151"/>
      <c r="K15" s="340"/>
      <c r="L15" s="341"/>
      <c r="M15" s="153"/>
      <c r="N15" s="151"/>
      <c r="O15" s="153"/>
      <c r="P15" s="153"/>
      <c r="Q15" s="153"/>
      <c r="R15" s="151"/>
      <c r="S15" s="153"/>
      <c r="T15" s="154"/>
      <c r="U15" s="153"/>
      <c r="V15" s="154"/>
      <c r="W15" s="154"/>
      <c r="X15" s="151"/>
      <c r="Y15" s="153"/>
      <c r="Z15" s="153"/>
      <c r="AA15" s="154"/>
      <c r="AB15" s="151"/>
      <c r="AC15" s="154"/>
      <c r="AD15" s="154"/>
      <c r="AE15" s="154"/>
      <c r="AF15" s="151"/>
      <c r="AG15" s="162"/>
      <c r="AH15" s="154"/>
      <c r="AI15" s="158"/>
      <c r="AJ15" s="154"/>
      <c r="AK15" s="11"/>
      <c r="AL15" s="151"/>
      <c r="AM15" s="324"/>
      <c r="AN15" s="325"/>
      <c r="AO15" s="11"/>
      <c r="AP15" s="151"/>
      <c r="AQ15" s="153"/>
      <c r="AR15" s="153"/>
      <c r="AS15" s="153"/>
      <c r="AT15" s="151"/>
      <c r="AU15" s="162"/>
      <c r="AV15" s="154"/>
      <c r="AW15" s="162"/>
      <c r="AX15" s="154"/>
      <c r="AY15" s="162"/>
      <c r="AZ15" s="151"/>
      <c r="BA15" s="162"/>
      <c r="BB15" s="153"/>
      <c r="BC15" s="11"/>
      <c r="BD15" s="151"/>
      <c r="BE15" s="153"/>
      <c r="BF15" s="153"/>
      <c r="BG15" s="153"/>
      <c r="BH15" s="151"/>
      <c r="BI15" s="153"/>
      <c r="BJ15" s="153"/>
      <c r="BK15" s="11"/>
      <c r="BL15" s="206"/>
      <c r="BM15" s="254">
        <f t="shared" si="0"/>
        <v>0</v>
      </c>
      <c r="BN15" s="255"/>
      <c r="BO15" s="228">
        <f t="shared" si="1"/>
        <v>0</v>
      </c>
      <c r="BP15" s="255"/>
      <c r="BQ15" s="228">
        <f t="shared" si="2"/>
        <v>0</v>
      </c>
      <c r="BR15" s="229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5.75" customHeight="1">
      <c r="A16" s="106">
        <v>5</v>
      </c>
      <c r="B16" s="82" t="s">
        <v>215</v>
      </c>
      <c r="C16" s="212"/>
      <c r="D16" s="154"/>
      <c r="E16" s="11"/>
      <c r="F16" s="153"/>
      <c r="G16" s="11"/>
      <c r="H16" s="154"/>
      <c r="I16" s="152"/>
      <c r="J16" s="151"/>
      <c r="K16" s="340"/>
      <c r="L16" s="341"/>
      <c r="M16" s="153"/>
      <c r="N16" s="151"/>
      <c r="O16" s="153"/>
      <c r="P16" s="153"/>
      <c r="Q16" s="153"/>
      <c r="R16" s="151"/>
      <c r="S16" s="153"/>
      <c r="T16" s="154"/>
      <c r="U16" s="153"/>
      <c r="V16" s="154"/>
      <c r="W16" s="154"/>
      <c r="X16" s="151"/>
      <c r="Y16" s="153"/>
      <c r="Z16" s="153"/>
      <c r="AA16" s="154"/>
      <c r="AB16" s="151"/>
      <c r="AC16" s="154"/>
      <c r="AD16" s="154"/>
      <c r="AE16" s="154"/>
      <c r="AF16" s="151"/>
      <c r="AG16" s="162"/>
      <c r="AH16" s="154"/>
      <c r="AI16" s="158"/>
      <c r="AJ16" s="154"/>
      <c r="AK16" s="11"/>
      <c r="AL16" s="151"/>
      <c r="AM16" s="324"/>
      <c r="AN16" s="325"/>
      <c r="AO16" s="11"/>
      <c r="AP16" s="151"/>
      <c r="AQ16" s="153"/>
      <c r="AR16" s="153"/>
      <c r="AS16" s="153"/>
      <c r="AT16" s="151"/>
      <c r="AU16" s="162"/>
      <c r="AV16" s="154"/>
      <c r="AW16" s="162"/>
      <c r="AX16" s="154"/>
      <c r="AY16" s="162"/>
      <c r="AZ16" s="151"/>
      <c r="BA16" s="162"/>
      <c r="BB16" s="11"/>
      <c r="BC16" s="11"/>
      <c r="BD16" s="151"/>
      <c r="BE16" s="153"/>
      <c r="BF16" s="153"/>
      <c r="BG16" s="153"/>
      <c r="BH16" s="151"/>
      <c r="BI16" s="153"/>
      <c r="BJ16" s="153"/>
      <c r="BK16" s="11"/>
      <c r="BL16" s="206"/>
      <c r="BM16" s="254">
        <f t="shared" si="0"/>
        <v>0</v>
      </c>
      <c r="BN16" s="255"/>
      <c r="BO16" s="228">
        <f t="shared" si="1"/>
        <v>0</v>
      </c>
      <c r="BP16" s="255"/>
      <c r="BQ16" s="228">
        <f t="shared" si="2"/>
        <v>0</v>
      </c>
      <c r="BR16" s="229"/>
      <c r="BS16" s="66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9.5" customHeight="1">
      <c r="A17" s="106">
        <v>7</v>
      </c>
      <c r="B17" s="82" t="s">
        <v>214</v>
      </c>
      <c r="C17" s="212"/>
      <c r="D17" s="154"/>
      <c r="E17" s="11"/>
      <c r="F17" s="153"/>
      <c r="G17" s="11"/>
      <c r="H17" s="154"/>
      <c r="I17" s="152"/>
      <c r="J17" s="151"/>
      <c r="K17" s="340"/>
      <c r="L17" s="341"/>
      <c r="M17" s="153"/>
      <c r="N17" s="151"/>
      <c r="O17" s="153"/>
      <c r="P17" s="153"/>
      <c r="Q17" s="153"/>
      <c r="R17" s="151"/>
      <c r="S17" s="153"/>
      <c r="T17" s="154"/>
      <c r="U17" s="153"/>
      <c r="V17" s="154"/>
      <c r="W17" s="154"/>
      <c r="X17" s="151"/>
      <c r="Y17" s="153"/>
      <c r="Z17" s="153"/>
      <c r="AA17" s="154"/>
      <c r="AB17" s="151"/>
      <c r="AC17" s="154"/>
      <c r="AD17" s="154"/>
      <c r="AE17" s="154"/>
      <c r="AF17" s="151"/>
      <c r="AG17" s="162"/>
      <c r="AH17" s="154"/>
      <c r="AI17" s="158"/>
      <c r="AJ17" s="154"/>
      <c r="AK17" s="11"/>
      <c r="AL17" s="151"/>
      <c r="AM17" s="324"/>
      <c r="AN17" s="325"/>
      <c r="AO17" s="11"/>
      <c r="AP17" s="151"/>
      <c r="AQ17" s="153"/>
      <c r="AR17" s="153"/>
      <c r="AS17" s="153"/>
      <c r="AT17" s="151"/>
      <c r="AU17" s="162"/>
      <c r="AV17" s="154"/>
      <c r="AW17" s="162"/>
      <c r="AX17" s="154"/>
      <c r="AY17" s="162"/>
      <c r="AZ17" s="151"/>
      <c r="BA17" s="162"/>
      <c r="BB17" s="11"/>
      <c r="BC17" s="11"/>
      <c r="BD17" s="151"/>
      <c r="BE17" s="153"/>
      <c r="BF17" s="153"/>
      <c r="BG17" s="153"/>
      <c r="BH17" s="151"/>
      <c r="BI17" s="153"/>
      <c r="BJ17" s="153"/>
      <c r="BK17" s="11"/>
      <c r="BL17" s="206"/>
      <c r="BM17" s="254">
        <f t="shared" si="0"/>
        <v>0</v>
      </c>
      <c r="BN17" s="255"/>
      <c r="BO17" s="228">
        <f t="shared" si="1"/>
        <v>0</v>
      </c>
      <c r="BP17" s="255"/>
      <c r="BQ17" s="228">
        <f t="shared" si="2"/>
        <v>0</v>
      </c>
      <c r="BR17" s="229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>
      <c r="A18" s="106">
        <v>9</v>
      </c>
      <c r="B18" s="82" t="s">
        <v>225</v>
      </c>
      <c r="C18" s="212"/>
      <c r="D18" s="154"/>
      <c r="E18" s="11"/>
      <c r="F18" s="153"/>
      <c r="G18" s="11"/>
      <c r="H18" s="154"/>
      <c r="I18" s="152"/>
      <c r="J18" s="151"/>
      <c r="K18" s="340"/>
      <c r="L18" s="341"/>
      <c r="M18" s="153"/>
      <c r="N18" s="151"/>
      <c r="O18" s="153"/>
      <c r="P18" s="153"/>
      <c r="Q18" s="153"/>
      <c r="R18" s="154"/>
      <c r="S18" s="153"/>
      <c r="T18" s="154"/>
      <c r="U18" s="153"/>
      <c r="V18" s="154"/>
      <c r="W18" s="154"/>
      <c r="X18" s="151"/>
      <c r="Y18" s="153"/>
      <c r="Z18" s="153"/>
      <c r="AA18" s="154"/>
      <c r="AB18" s="151"/>
      <c r="AC18" s="154"/>
      <c r="AD18" s="154"/>
      <c r="AE18" s="154"/>
      <c r="AF18" s="154"/>
      <c r="AG18" s="162"/>
      <c r="AH18" s="154"/>
      <c r="AI18" s="158"/>
      <c r="AJ18" s="154"/>
      <c r="AK18" s="11"/>
      <c r="AL18" s="151"/>
      <c r="AM18" s="324"/>
      <c r="AN18" s="325"/>
      <c r="AO18" s="11"/>
      <c r="AP18" s="151"/>
      <c r="AQ18" s="153"/>
      <c r="AR18" s="153"/>
      <c r="AS18" s="153"/>
      <c r="AT18" s="154"/>
      <c r="AU18" s="162"/>
      <c r="AV18" s="154"/>
      <c r="AW18" s="162"/>
      <c r="AX18" s="154"/>
      <c r="AY18" s="162"/>
      <c r="AZ18" s="151"/>
      <c r="BA18" s="162"/>
      <c r="BB18" s="11"/>
      <c r="BC18" s="11"/>
      <c r="BD18" s="151"/>
      <c r="BE18" s="153"/>
      <c r="BF18" s="153"/>
      <c r="BG18" s="153"/>
      <c r="BH18" s="154"/>
      <c r="BI18" s="153"/>
      <c r="BJ18" s="153"/>
      <c r="BK18" s="11"/>
      <c r="BL18" s="206"/>
      <c r="BM18" s="254">
        <f t="shared" si="0"/>
        <v>0</v>
      </c>
      <c r="BN18" s="255"/>
      <c r="BO18" s="228">
        <f t="shared" si="1"/>
        <v>0</v>
      </c>
      <c r="BP18" s="255"/>
      <c r="BQ18" s="228">
        <f t="shared" si="2"/>
        <v>0</v>
      </c>
      <c r="BR18" s="229"/>
      <c r="BS18" s="67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>
      <c r="A19" s="106">
        <v>10</v>
      </c>
      <c r="B19" s="82" t="s">
        <v>229</v>
      </c>
      <c r="C19" s="213"/>
      <c r="D19" s="154"/>
      <c r="E19" s="214"/>
      <c r="F19" s="165"/>
      <c r="G19" s="165"/>
      <c r="H19" s="154"/>
      <c r="I19" s="164"/>
      <c r="J19" s="151"/>
      <c r="K19" s="340"/>
      <c r="L19" s="341"/>
      <c r="M19" s="153"/>
      <c r="N19" s="151"/>
      <c r="O19" s="153"/>
      <c r="P19" s="153"/>
      <c r="Q19" s="153"/>
      <c r="R19" s="151"/>
      <c r="S19" s="153"/>
      <c r="T19" s="154"/>
      <c r="U19" s="153"/>
      <c r="V19" s="154"/>
      <c r="W19" s="154"/>
      <c r="X19" s="151"/>
      <c r="Y19" s="152"/>
      <c r="Z19" s="153"/>
      <c r="AA19" s="154"/>
      <c r="AB19" s="151"/>
      <c r="AC19" s="154"/>
      <c r="AD19" s="154"/>
      <c r="AE19" s="154"/>
      <c r="AF19" s="151"/>
      <c r="AG19" s="162"/>
      <c r="AH19" s="154"/>
      <c r="AI19" s="158"/>
      <c r="AJ19" s="154"/>
      <c r="AK19" s="11"/>
      <c r="AL19" s="151"/>
      <c r="AM19" s="324"/>
      <c r="AN19" s="325"/>
      <c r="AO19" s="11"/>
      <c r="AP19" s="151"/>
      <c r="AQ19" s="153"/>
      <c r="AR19" s="153"/>
      <c r="AS19" s="153"/>
      <c r="AT19" s="151"/>
      <c r="AU19" s="154"/>
      <c r="AV19" s="154"/>
      <c r="AW19" s="162"/>
      <c r="AX19" s="154"/>
      <c r="AY19" s="162"/>
      <c r="AZ19" s="151"/>
      <c r="BA19" s="152"/>
      <c r="BB19" s="165"/>
      <c r="BC19" s="11"/>
      <c r="BD19" s="151"/>
      <c r="BE19" s="153"/>
      <c r="BF19" s="165"/>
      <c r="BG19" s="153"/>
      <c r="BH19" s="151"/>
      <c r="BI19" s="153"/>
      <c r="BJ19" s="153"/>
      <c r="BK19" s="11"/>
      <c r="BL19" s="206"/>
      <c r="BM19" s="70"/>
      <c r="BN19" s="11"/>
      <c r="BO19" s="11"/>
      <c r="BP19" s="11"/>
      <c r="BQ19" s="11"/>
      <c r="BR19" s="13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>
      <c r="A20" s="106">
        <v>11</v>
      </c>
      <c r="B20" s="82" t="s">
        <v>221</v>
      </c>
      <c r="C20" s="213"/>
      <c r="D20" s="154"/>
      <c r="E20" s="214"/>
      <c r="F20" s="165"/>
      <c r="G20" s="165"/>
      <c r="H20" s="154"/>
      <c r="I20" s="164"/>
      <c r="J20" s="151"/>
      <c r="K20" s="340"/>
      <c r="L20" s="341"/>
      <c r="M20" s="153"/>
      <c r="N20" s="151"/>
      <c r="O20" s="153"/>
      <c r="P20" s="153"/>
      <c r="Q20" s="153"/>
      <c r="R20" s="151"/>
      <c r="S20" s="153"/>
      <c r="T20" s="154"/>
      <c r="U20" s="153"/>
      <c r="V20" s="154"/>
      <c r="W20" s="154"/>
      <c r="X20" s="151"/>
      <c r="Y20" s="152"/>
      <c r="Z20" s="153"/>
      <c r="AA20" s="154"/>
      <c r="AB20" s="151"/>
      <c r="AC20" s="154"/>
      <c r="AD20" s="154"/>
      <c r="AE20" s="154"/>
      <c r="AF20" s="151"/>
      <c r="AG20" s="162"/>
      <c r="AH20" s="154"/>
      <c r="AI20" s="158"/>
      <c r="AJ20" s="154"/>
      <c r="AK20" s="11"/>
      <c r="AL20" s="151"/>
      <c r="AM20" s="324"/>
      <c r="AN20" s="325"/>
      <c r="AO20" s="11"/>
      <c r="AP20" s="151"/>
      <c r="AQ20" s="153"/>
      <c r="AR20" s="153"/>
      <c r="AS20" s="153"/>
      <c r="AT20" s="151"/>
      <c r="AU20" s="154"/>
      <c r="AV20" s="154"/>
      <c r="AW20" s="162"/>
      <c r="AX20" s="154"/>
      <c r="AY20" s="162"/>
      <c r="AZ20" s="151"/>
      <c r="BA20" s="152"/>
      <c r="BB20" s="165"/>
      <c r="BC20" s="11"/>
      <c r="BD20" s="151"/>
      <c r="BE20" s="153"/>
      <c r="BF20" s="165"/>
      <c r="BG20" s="153"/>
      <c r="BH20" s="151"/>
      <c r="BI20" s="153"/>
      <c r="BJ20" s="153"/>
      <c r="BK20" s="11"/>
      <c r="BL20" s="206"/>
      <c r="BM20" s="70"/>
      <c r="BN20" s="11"/>
      <c r="BO20" s="11"/>
      <c r="BP20" s="11"/>
      <c r="BQ20" s="11"/>
      <c r="BR20" s="13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>
      <c r="A21" s="106">
        <v>12</v>
      </c>
      <c r="B21" s="82" t="s">
        <v>213</v>
      </c>
      <c r="C21" s="213"/>
      <c r="D21" s="154"/>
      <c r="E21" s="214"/>
      <c r="F21" s="165"/>
      <c r="G21" s="165"/>
      <c r="H21" s="154"/>
      <c r="I21" s="164"/>
      <c r="J21" s="151"/>
      <c r="K21" s="340"/>
      <c r="L21" s="341"/>
      <c r="M21" s="153"/>
      <c r="N21" s="151"/>
      <c r="O21" s="153"/>
      <c r="P21" s="153"/>
      <c r="Q21" s="153"/>
      <c r="R21" s="154"/>
      <c r="S21" s="153"/>
      <c r="T21" s="154"/>
      <c r="U21" s="153"/>
      <c r="V21" s="154"/>
      <c r="W21" s="154"/>
      <c r="X21" s="151"/>
      <c r="Y21" s="152"/>
      <c r="Z21" s="153"/>
      <c r="AA21" s="154"/>
      <c r="AB21" s="151"/>
      <c r="AC21" s="154"/>
      <c r="AD21" s="154"/>
      <c r="AE21" s="154"/>
      <c r="AF21" s="154"/>
      <c r="AG21" s="162"/>
      <c r="AH21" s="154"/>
      <c r="AI21" s="158"/>
      <c r="AJ21" s="154"/>
      <c r="AK21" s="11"/>
      <c r="AL21" s="151"/>
      <c r="AM21" s="324"/>
      <c r="AN21" s="325"/>
      <c r="AO21" s="11"/>
      <c r="AP21" s="151"/>
      <c r="AQ21" s="153"/>
      <c r="AR21" s="153"/>
      <c r="AS21" s="153"/>
      <c r="AT21" s="154"/>
      <c r="AU21" s="154"/>
      <c r="AV21" s="154"/>
      <c r="AW21" s="162"/>
      <c r="AX21" s="154"/>
      <c r="AY21" s="162"/>
      <c r="AZ21" s="151"/>
      <c r="BA21" s="152"/>
      <c r="BB21" s="165"/>
      <c r="BC21" s="11"/>
      <c r="BD21" s="151"/>
      <c r="BE21" s="153"/>
      <c r="BF21" s="165"/>
      <c r="BG21" s="153"/>
      <c r="BH21" s="154"/>
      <c r="BI21" s="153"/>
      <c r="BJ21" s="153"/>
      <c r="BK21" s="11"/>
      <c r="BL21" s="206"/>
      <c r="BM21" s="83"/>
      <c r="BN21" s="70"/>
      <c r="BO21" s="68"/>
      <c r="BP21" s="70"/>
      <c r="BQ21" s="68"/>
      <c r="BR21" s="71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</row>
    <row r="22" spans="1:89" ht="19.5" customHeight="1">
      <c r="A22" s="106">
        <v>14</v>
      </c>
      <c r="B22" s="82" t="s">
        <v>219</v>
      </c>
      <c r="C22" s="213"/>
      <c r="D22" s="154"/>
      <c r="E22" s="214"/>
      <c r="F22" s="165"/>
      <c r="G22" s="165"/>
      <c r="H22" s="154"/>
      <c r="I22" s="164"/>
      <c r="J22" s="151"/>
      <c r="K22" s="340"/>
      <c r="L22" s="341"/>
      <c r="M22" s="153"/>
      <c r="N22" s="151"/>
      <c r="O22" s="153"/>
      <c r="P22" s="153"/>
      <c r="Q22" s="153"/>
      <c r="R22" s="151"/>
      <c r="S22" s="153"/>
      <c r="T22" s="154"/>
      <c r="U22" s="153"/>
      <c r="V22" s="154"/>
      <c r="W22" s="154"/>
      <c r="X22" s="151"/>
      <c r="Y22" s="152"/>
      <c r="Z22" s="153"/>
      <c r="AA22" s="154"/>
      <c r="AB22" s="151"/>
      <c r="AC22" s="154"/>
      <c r="AD22" s="154"/>
      <c r="AE22" s="154"/>
      <c r="AF22" s="151"/>
      <c r="AG22" s="162"/>
      <c r="AH22" s="154"/>
      <c r="AI22" s="158"/>
      <c r="AJ22" s="154"/>
      <c r="AK22" s="11"/>
      <c r="AL22" s="151"/>
      <c r="AM22" s="324"/>
      <c r="AN22" s="325"/>
      <c r="AO22" s="11"/>
      <c r="AP22" s="151"/>
      <c r="AQ22" s="153"/>
      <c r="AR22" s="153"/>
      <c r="AS22" s="153"/>
      <c r="AT22" s="151"/>
      <c r="AU22" s="154"/>
      <c r="AV22" s="154"/>
      <c r="AW22" s="162"/>
      <c r="AX22" s="154"/>
      <c r="AY22" s="162"/>
      <c r="AZ22" s="151"/>
      <c r="BA22" s="152"/>
      <c r="BB22" s="165"/>
      <c r="BC22" s="11"/>
      <c r="BD22" s="151"/>
      <c r="BE22" s="153"/>
      <c r="BF22" s="165"/>
      <c r="BG22" s="153"/>
      <c r="BH22" s="151"/>
      <c r="BI22" s="153"/>
      <c r="BJ22" s="153"/>
      <c r="BK22" s="11"/>
      <c r="BL22" s="206"/>
      <c r="BM22" s="83"/>
      <c r="BN22" s="70"/>
      <c r="BO22" s="68"/>
      <c r="BP22" s="70"/>
      <c r="BQ22" s="68"/>
      <c r="BR22" s="71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</row>
    <row r="23" spans="1:89" ht="19.5" customHeight="1">
      <c r="A23" s="106">
        <v>15</v>
      </c>
      <c r="B23" s="82" t="s">
        <v>211</v>
      </c>
      <c r="C23" s="213"/>
      <c r="D23" s="154"/>
      <c r="E23" s="214"/>
      <c r="F23" s="165"/>
      <c r="G23" s="165"/>
      <c r="H23" s="154"/>
      <c r="I23" s="164"/>
      <c r="J23" s="151"/>
      <c r="K23" s="340"/>
      <c r="L23" s="341"/>
      <c r="M23" s="153"/>
      <c r="N23" s="151"/>
      <c r="O23" s="153"/>
      <c r="P23" s="153"/>
      <c r="Q23" s="153"/>
      <c r="R23" s="151"/>
      <c r="S23" s="153"/>
      <c r="T23" s="154"/>
      <c r="U23" s="153"/>
      <c r="V23" s="154"/>
      <c r="W23" s="154"/>
      <c r="X23" s="151"/>
      <c r="Y23" s="152"/>
      <c r="Z23" s="153"/>
      <c r="AA23" s="154"/>
      <c r="AB23" s="151"/>
      <c r="AC23" s="154"/>
      <c r="AD23" s="154"/>
      <c r="AE23" s="154"/>
      <c r="AF23" s="151"/>
      <c r="AG23" s="162"/>
      <c r="AH23" s="154"/>
      <c r="AI23" s="158"/>
      <c r="AJ23" s="154"/>
      <c r="AK23" s="11"/>
      <c r="AL23" s="151"/>
      <c r="AM23" s="324"/>
      <c r="AN23" s="325"/>
      <c r="AO23" s="11"/>
      <c r="AP23" s="151"/>
      <c r="AQ23" s="153"/>
      <c r="AR23" s="153"/>
      <c r="AS23" s="153"/>
      <c r="AT23" s="151"/>
      <c r="AU23" s="154"/>
      <c r="AV23" s="154"/>
      <c r="AW23" s="162"/>
      <c r="AX23" s="154"/>
      <c r="AY23" s="162"/>
      <c r="AZ23" s="151"/>
      <c r="BA23" s="152"/>
      <c r="BB23" s="165"/>
      <c r="BC23" s="11"/>
      <c r="BD23" s="151"/>
      <c r="BE23" s="153"/>
      <c r="BF23" s="165"/>
      <c r="BG23" s="153"/>
      <c r="BH23" s="151"/>
      <c r="BI23" s="153"/>
      <c r="BJ23" s="153"/>
      <c r="BK23" s="11"/>
      <c r="BL23" s="206"/>
      <c r="BM23" s="83"/>
      <c r="BN23" s="70"/>
      <c r="BO23" s="68"/>
      <c r="BP23" s="70"/>
      <c r="BQ23" s="68"/>
      <c r="BR23" s="71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</row>
    <row r="24" spans="1:89" ht="19.5" customHeight="1">
      <c r="A24" s="200">
        <v>16</v>
      </c>
      <c r="B24" s="82" t="s">
        <v>212</v>
      </c>
      <c r="C24" s="215"/>
      <c r="D24" s="189"/>
      <c r="E24" s="216"/>
      <c r="F24" s="210"/>
      <c r="G24" s="210"/>
      <c r="H24" s="189"/>
      <c r="I24" s="187"/>
      <c r="J24" s="186"/>
      <c r="K24" s="340"/>
      <c r="L24" s="341"/>
      <c r="M24" s="188"/>
      <c r="N24" s="186"/>
      <c r="O24" s="188"/>
      <c r="P24" s="188"/>
      <c r="Q24" s="188"/>
      <c r="R24" s="186"/>
      <c r="S24" s="188"/>
      <c r="T24" s="189"/>
      <c r="U24" s="188"/>
      <c r="V24" s="189"/>
      <c r="W24" s="189"/>
      <c r="X24" s="186"/>
      <c r="Y24" s="191"/>
      <c r="Z24" s="188"/>
      <c r="AA24" s="189"/>
      <c r="AB24" s="186"/>
      <c r="AC24" s="189"/>
      <c r="AD24" s="189"/>
      <c r="AE24" s="189"/>
      <c r="AF24" s="186"/>
      <c r="AG24" s="192"/>
      <c r="AH24" s="189"/>
      <c r="AI24" s="193"/>
      <c r="AJ24" s="189"/>
      <c r="AK24" s="195"/>
      <c r="AL24" s="186"/>
      <c r="AM24" s="324"/>
      <c r="AN24" s="325"/>
      <c r="AO24" s="195"/>
      <c r="AP24" s="186"/>
      <c r="AQ24" s="188"/>
      <c r="AR24" s="188"/>
      <c r="AS24" s="188"/>
      <c r="AT24" s="186"/>
      <c r="AU24" s="189"/>
      <c r="AV24" s="189"/>
      <c r="AW24" s="192"/>
      <c r="AX24" s="189"/>
      <c r="AY24" s="192"/>
      <c r="AZ24" s="186"/>
      <c r="BA24" s="191"/>
      <c r="BB24" s="210"/>
      <c r="BC24" s="195"/>
      <c r="BD24" s="186"/>
      <c r="BE24" s="188"/>
      <c r="BF24" s="210"/>
      <c r="BG24" s="188"/>
      <c r="BH24" s="186"/>
      <c r="BI24" s="188"/>
      <c r="BJ24" s="188"/>
      <c r="BK24" s="195"/>
      <c r="BL24" s="207"/>
      <c r="BM24" s="83"/>
      <c r="BN24" s="70"/>
      <c r="BO24" s="68"/>
      <c r="BP24" s="70"/>
      <c r="BQ24" s="68"/>
      <c r="BR24" s="71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 thickBot="1">
      <c r="A25" s="199">
        <v>17</v>
      </c>
      <c r="B25" s="198" t="s">
        <v>255</v>
      </c>
      <c r="C25" s="217"/>
      <c r="D25" s="170"/>
      <c r="E25" s="218"/>
      <c r="F25" s="169"/>
      <c r="G25" s="169"/>
      <c r="H25" s="170"/>
      <c r="I25" s="167"/>
      <c r="J25" s="166"/>
      <c r="K25" s="342"/>
      <c r="L25" s="343"/>
      <c r="M25" s="168"/>
      <c r="N25" s="166"/>
      <c r="O25" s="168"/>
      <c r="P25" s="168"/>
      <c r="Q25" s="168"/>
      <c r="R25" s="170"/>
      <c r="S25" s="168"/>
      <c r="T25" s="170"/>
      <c r="U25" s="168"/>
      <c r="V25" s="170"/>
      <c r="W25" s="170"/>
      <c r="X25" s="166"/>
      <c r="Y25" s="172"/>
      <c r="Z25" s="168"/>
      <c r="AA25" s="170"/>
      <c r="AB25" s="166"/>
      <c r="AC25" s="170"/>
      <c r="AD25" s="170"/>
      <c r="AE25" s="170"/>
      <c r="AF25" s="170"/>
      <c r="AG25" s="173"/>
      <c r="AH25" s="170"/>
      <c r="AI25" s="174"/>
      <c r="AJ25" s="170"/>
      <c r="AK25" s="176"/>
      <c r="AL25" s="166"/>
      <c r="AM25" s="326"/>
      <c r="AN25" s="327"/>
      <c r="AO25" s="176"/>
      <c r="AP25" s="166"/>
      <c r="AQ25" s="168"/>
      <c r="AR25" s="168"/>
      <c r="AS25" s="168"/>
      <c r="AT25" s="170"/>
      <c r="AU25" s="170"/>
      <c r="AV25" s="170"/>
      <c r="AW25" s="173"/>
      <c r="AX25" s="170"/>
      <c r="AY25" s="173"/>
      <c r="AZ25" s="166"/>
      <c r="BA25" s="172"/>
      <c r="BB25" s="169"/>
      <c r="BC25" s="176"/>
      <c r="BD25" s="166"/>
      <c r="BE25" s="168"/>
      <c r="BF25" s="169"/>
      <c r="BG25" s="168"/>
      <c r="BH25" s="170"/>
      <c r="BI25" s="168"/>
      <c r="BJ25" s="168"/>
      <c r="BK25" s="176"/>
      <c r="BL25" s="208"/>
      <c r="BM25" s="83"/>
      <c r="BN25" s="70"/>
      <c r="BO25" s="68"/>
      <c r="BP25" s="70"/>
      <c r="BQ25" s="68"/>
      <c r="BR25" s="71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</row>
    <row r="26" spans="1:89" ht="19.5" customHeight="1" thickBot="1">
      <c r="A26" s="236"/>
      <c r="B26" s="237"/>
      <c r="C26" s="81"/>
      <c r="D26" s="57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7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7"/>
      <c r="AG26" s="55"/>
      <c r="AH26" s="57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238"/>
      <c r="BN26" s="239"/>
      <c r="BO26" s="240"/>
      <c r="BP26" s="239"/>
      <c r="BQ26" s="240"/>
      <c r="BR26" s="24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spans="1:89" ht="15.75" customHeight="1">
      <c r="A27" s="242" t="s">
        <v>16</v>
      </c>
      <c r="B27" s="243"/>
      <c r="C27" s="243"/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3"/>
      <c r="AB27" s="243"/>
      <c r="AC27" s="243"/>
      <c r="AD27" s="243"/>
      <c r="AE27" s="243"/>
      <c r="AF27" s="243"/>
      <c r="AG27" s="243"/>
      <c r="AH27" s="243"/>
      <c r="AI27" s="243"/>
      <c r="AJ27" s="243"/>
      <c r="AK27" s="243"/>
      <c r="AL27" s="243"/>
      <c r="AM27" s="243"/>
      <c r="AN27" s="243"/>
      <c r="AO27" s="243"/>
      <c r="AP27" s="243"/>
      <c r="AQ27" s="243"/>
      <c r="AR27" s="243"/>
      <c r="AS27" s="243"/>
      <c r="AT27" s="243"/>
      <c r="AU27" s="243"/>
      <c r="AV27" s="243"/>
      <c r="AW27" s="243"/>
      <c r="AX27" s="243"/>
      <c r="AY27" s="243"/>
      <c r="AZ27" s="243"/>
      <c r="BA27" s="243"/>
      <c r="BB27" s="243"/>
      <c r="BC27" s="243"/>
      <c r="BD27" s="243"/>
      <c r="BE27" s="243"/>
      <c r="BF27" s="243"/>
      <c r="BG27" s="243"/>
      <c r="BH27" s="243"/>
      <c r="BI27" s="244"/>
      <c r="BJ27" s="244"/>
      <c r="BK27" s="243"/>
      <c r="BL27" s="243"/>
      <c r="BM27" s="243"/>
      <c r="BN27" s="243"/>
      <c r="BO27" s="243"/>
      <c r="BP27" s="243"/>
      <c r="BQ27" s="243"/>
      <c r="BR27" s="245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spans="1:89" ht="53.25" customHeight="1" thickBot="1">
      <c r="A28" s="246"/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247"/>
      <c r="U28" s="247"/>
      <c r="V28" s="247"/>
      <c r="W28" s="247"/>
      <c r="X28" s="247"/>
      <c r="Y28" s="247"/>
      <c r="Z28" s="247"/>
      <c r="AA28" s="247"/>
      <c r="AB28" s="247"/>
      <c r="AC28" s="247"/>
      <c r="AD28" s="247"/>
      <c r="AE28" s="247"/>
      <c r="AF28" s="247"/>
      <c r="AG28" s="247"/>
      <c r="AH28" s="247"/>
      <c r="AI28" s="247"/>
      <c r="AJ28" s="247"/>
      <c r="AK28" s="247"/>
      <c r="AL28" s="247"/>
      <c r="AM28" s="247"/>
      <c r="AN28" s="247"/>
      <c r="AO28" s="247"/>
      <c r="AP28" s="247"/>
      <c r="AQ28" s="247"/>
      <c r="AR28" s="247"/>
      <c r="AS28" s="247"/>
      <c r="AT28" s="247"/>
      <c r="AU28" s="247"/>
      <c r="AV28" s="247"/>
      <c r="AW28" s="247"/>
      <c r="AX28" s="247"/>
      <c r="AY28" s="247"/>
      <c r="AZ28" s="247"/>
      <c r="BA28" s="247"/>
      <c r="BB28" s="247"/>
      <c r="BC28" s="247"/>
      <c r="BD28" s="247"/>
      <c r="BE28" s="247"/>
      <c r="BF28" s="247"/>
      <c r="BG28" s="247"/>
      <c r="BH28" s="247"/>
      <c r="BI28" s="248"/>
      <c r="BJ28" s="248"/>
      <c r="BK28" s="247"/>
      <c r="BL28" s="247"/>
      <c r="BM28" s="247"/>
      <c r="BN28" s="247"/>
      <c r="BO28" s="247"/>
      <c r="BP28" s="247"/>
      <c r="BQ28" s="247"/>
      <c r="BR28" s="249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</row>
    <row r="29" spans="1:89" ht="26.25" customHeight="1" thickBot="1">
      <c r="A29" s="250" t="s">
        <v>17</v>
      </c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1"/>
      <c r="O29" s="251"/>
      <c r="P29" s="251"/>
      <c r="Q29" s="251"/>
      <c r="R29" s="251"/>
      <c r="S29" s="251"/>
      <c r="T29" s="251"/>
      <c r="U29" s="251"/>
      <c r="V29" s="251"/>
      <c r="W29" s="251"/>
      <c r="X29" s="251"/>
      <c r="Y29" s="251"/>
      <c r="Z29" s="251"/>
      <c r="AA29" s="251"/>
      <c r="AB29" s="251"/>
      <c r="AC29" s="251"/>
      <c r="AD29" s="251"/>
      <c r="AE29" s="251"/>
      <c r="AF29" s="251"/>
      <c r="AG29" s="251"/>
      <c r="AH29" s="251"/>
      <c r="AI29" s="251"/>
      <c r="AJ29" s="251"/>
      <c r="AK29" s="251"/>
      <c r="AL29" s="251"/>
      <c r="AM29" s="251"/>
      <c r="AN29" s="251"/>
      <c r="AO29" s="251"/>
      <c r="AP29" s="251"/>
      <c r="AQ29" s="251"/>
      <c r="AR29" s="251"/>
      <c r="AS29" s="251"/>
      <c r="AT29" s="251"/>
      <c r="AU29" s="251"/>
      <c r="AV29" s="251"/>
      <c r="AW29" s="251"/>
      <c r="AX29" s="251"/>
      <c r="AY29" s="251"/>
      <c r="AZ29" s="251"/>
      <c r="BA29" s="251"/>
      <c r="BB29" s="251"/>
      <c r="BC29" s="251"/>
      <c r="BD29" s="251"/>
      <c r="BE29" s="251"/>
      <c r="BF29" s="251"/>
      <c r="BG29" s="251"/>
      <c r="BH29" s="251"/>
      <c r="BI29" s="252"/>
      <c r="BJ29" s="252"/>
      <c r="BK29" s="251"/>
      <c r="BL29" s="251"/>
      <c r="BM29" s="251"/>
      <c r="BN29" s="251"/>
      <c r="BO29" s="251"/>
      <c r="BP29" s="251"/>
      <c r="BQ29" s="251"/>
      <c r="BR29" s="253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</row>
    <row r="30" spans="1:89" ht="18" customHeight="1">
      <c r="A30" s="14" t="s">
        <v>18</v>
      </c>
      <c r="B30" s="15"/>
      <c r="C30" s="1"/>
      <c r="D30" s="16"/>
      <c r="E30" s="1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8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64"/>
      <c r="BJ30" s="64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15.75" customHeight="1">
      <c r="A31" s="1"/>
      <c r="B31" s="15"/>
      <c r="C31" s="19"/>
      <c r="D31" s="19"/>
      <c r="E31" s="17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20"/>
      <c r="AJ31" s="20"/>
      <c r="AK31" s="20"/>
      <c r="AL31" s="20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65"/>
      <c r="BJ31" s="65"/>
      <c r="BK31" s="19"/>
      <c r="BL31" s="19"/>
      <c r="BM31" s="19"/>
      <c r="BN31" s="19"/>
      <c r="BO31" s="19"/>
      <c r="BP31" s="19"/>
      <c r="BQ31" s="19"/>
      <c r="BR31" s="19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spans="1:89" ht="15.75" customHeight="1">
      <c r="A32" s="1"/>
      <c r="B32" s="15"/>
      <c r="C32" s="19"/>
      <c r="D32" s="19"/>
      <c r="E32" s="17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8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20"/>
      <c r="AJ32" s="20"/>
      <c r="AK32" s="20"/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65"/>
      <c r="BJ32" s="65"/>
      <c r="BK32" s="19"/>
      <c r="BL32" s="19"/>
      <c r="BM32" s="19"/>
      <c r="BN32" s="19"/>
      <c r="BO32" s="19"/>
      <c r="BP32" s="19"/>
      <c r="BQ32" s="19"/>
      <c r="BR32" s="19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spans="1:89" ht="15.75" customHeight="1">
      <c r="A33" s="1"/>
      <c r="B33" s="15"/>
      <c r="C33" s="19"/>
      <c r="D33" s="19"/>
      <c r="E33" s="17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8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20"/>
      <c r="AJ33" s="20"/>
      <c r="AK33" s="20"/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65"/>
      <c r="BJ33" s="65"/>
      <c r="BK33" s="19"/>
      <c r="BL33" s="19"/>
      <c r="BM33" s="19"/>
      <c r="BN33" s="19"/>
      <c r="BO33" s="19"/>
      <c r="BP33" s="19"/>
      <c r="BQ33" s="19"/>
      <c r="BR33" s="19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>
      <c r="A78" s="1"/>
      <c r="B78" s="15"/>
      <c r="C78" s="19"/>
      <c r="D78" s="19"/>
      <c r="E78" s="17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8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20"/>
      <c r="AJ78" s="20"/>
      <c r="AK78" s="20"/>
      <c r="AL78" s="20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65"/>
      <c r="BJ78" s="65"/>
      <c r="BK78" s="19"/>
      <c r="BL78" s="19"/>
      <c r="BM78" s="19"/>
      <c r="BN78" s="19"/>
      <c r="BO78" s="19"/>
      <c r="BP78" s="19"/>
      <c r="BQ78" s="19"/>
      <c r="BR78" s="19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</sheetData>
  <mergeCells count="81">
    <mergeCell ref="K13:L25"/>
    <mergeCell ref="A1:B6"/>
    <mergeCell ref="C1:BL6"/>
    <mergeCell ref="BM1:BR6"/>
    <mergeCell ref="A7:B7"/>
    <mergeCell ref="C7:AN7"/>
    <mergeCell ref="AO7:AS7"/>
    <mergeCell ref="AT7:AY7"/>
    <mergeCell ref="AZ7:BD7"/>
    <mergeCell ref="BE7:BR7"/>
    <mergeCell ref="A8:B8"/>
    <mergeCell ref="F8:G8"/>
    <mergeCell ref="M8:N8"/>
    <mergeCell ref="Q8:BR8"/>
    <mergeCell ref="A9:AV9"/>
    <mergeCell ref="AW9:BD9"/>
    <mergeCell ref="BE9:BK9"/>
    <mergeCell ref="BL9:BR9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K11:AL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BI11:BJ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K11:BL11"/>
    <mergeCell ref="BM12:BN12"/>
    <mergeCell ref="BO12:BP12"/>
    <mergeCell ref="BQ12:BR12"/>
    <mergeCell ref="BM13:BN13"/>
    <mergeCell ref="BO13:BP13"/>
    <mergeCell ref="BQ13:BR13"/>
    <mergeCell ref="BM14:BN14"/>
    <mergeCell ref="BO14:BP14"/>
    <mergeCell ref="BQ14:BR14"/>
    <mergeCell ref="BM15:BN15"/>
    <mergeCell ref="BO15:BP15"/>
    <mergeCell ref="BQ15:BR15"/>
    <mergeCell ref="A27:BR28"/>
    <mergeCell ref="A29:BR29"/>
    <mergeCell ref="AM13:AN25"/>
    <mergeCell ref="BM18:BN18"/>
    <mergeCell ref="BO18:BP18"/>
    <mergeCell ref="BQ18:BR18"/>
    <mergeCell ref="A26:B26"/>
    <mergeCell ref="BM26:BN26"/>
    <mergeCell ref="BO26:BP26"/>
    <mergeCell ref="BQ26:BR26"/>
    <mergeCell ref="BM16:BN16"/>
    <mergeCell ref="BO16:BP16"/>
    <mergeCell ref="BQ16:BR16"/>
    <mergeCell ref="BM17:BN17"/>
    <mergeCell ref="BO17:BP17"/>
    <mergeCell ref="BQ17:BR17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30" max="16383" man="1"/>
  </rowBreaks>
  <colBreaks count="1" manualBreakCount="1">
    <brk id="71" max="1048575" man="1"/>
  </col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00FF"/>
  </sheetPr>
  <dimension ref="A1:CK78"/>
  <sheetViews>
    <sheetView view="pageBreakPreview" topLeftCell="H9" zoomScaleNormal="100" zoomScaleSheetLayoutView="100" workbookViewId="0">
      <selection activeCell="AY20" sqref="AY20"/>
    </sheetView>
  </sheetViews>
  <sheetFormatPr baseColWidth="10" defaultColWidth="12.5703125" defaultRowHeight="15" customHeight="1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3.7109375" customWidth="1"/>
    <col min="8" max="8" width="4.140625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>
      <c r="A1" s="266"/>
      <c r="B1" s="267"/>
      <c r="C1" s="271" t="s">
        <v>55</v>
      </c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  <c r="AX1" s="272"/>
      <c r="AY1" s="272"/>
      <c r="AZ1" s="272"/>
      <c r="BA1" s="272"/>
      <c r="BB1" s="272"/>
      <c r="BC1" s="272"/>
      <c r="BD1" s="272"/>
      <c r="BE1" s="272"/>
      <c r="BF1" s="272"/>
      <c r="BG1" s="272"/>
      <c r="BH1" s="272"/>
      <c r="BI1" s="273"/>
      <c r="BJ1" s="273"/>
      <c r="BK1" s="272"/>
      <c r="BL1" s="272"/>
      <c r="BM1" s="277"/>
      <c r="BN1" s="243"/>
      <c r="BO1" s="243"/>
      <c r="BP1" s="243"/>
      <c r="BQ1" s="243"/>
      <c r="BR1" s="245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>
      <c r="A2" s="268"/>
      <c r="B2" s="269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44"/>
      <c r="BN2" s="278"/>
      <c r="BO2" s="278"/>
      <c r="BP2" s="278"/>
      <c r="BQ2" s="278"/>
      <c r="BR2" s="279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>
      <c r="A3" s="268"/>
      <c r="B3" s="269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4"/>
      <c r="BE3" s="274"/>
      <c r="BF3" s="274"/>
      <c r="BG3" s="274"/>
      <c r="BH3" s="274"/>
      <c r="BI3" s="274"/>
      <c r="BJ3" s="274"/>
      <c r="BK3" s="274"/>
      <c r="BL3" s="274"/>
      <c r="BM3" s="244"/>
      <c r="BN3" s="278"/>
      <c r="BO3" s="278"/>
      <c r="BP3" s="278"/>
      <c r="BQ3" s="278"/>
      <c r="BR3" s="279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>
      <c r="A4" s="268"/>
      <c r="B4" s="269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4"/>
      <c r="BK4" s="274"/>
      <c r="BL4" s="274"/>
      <c r="BM4" s="244"/>
      <c r="BN4" s="278"/>
      <c r="BO4" s="278"/>
      <c r="BP4" s="278"/>
      <c r="BQ4" s="278"/>
      <c r="BR4" s="279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>
      <c r="A5" s="268"/>
      <c r="B5" s="269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P5" s="274"/>
      <c r="AQ5" s="274"/>
      <c r="AR5" s="274"/>
      <c r="AS5" s="274"/>
      <c r="AT5" s="274"/>
      <c r="AU5" s="274"/>
      <c r="AV5" s="274"/>
      <c r="AW5" s="274"/>
      <c r="AX5" s="274"/>
      <c r="AY5" s="274"/>
      <c r="AZ5" s="274"/>
      <c r="BA5" s="274"/>
      <c r="BB5" s="274"/>
      <c r="BC5" s="274"/>
      <c r="BD5" s="274"/>
      <c r="BE5" s="274"/>
      <c r="BF5" s="274"/>
      <c r="BG5" s="274"/>
      <c r="BH5" s="274"/>
      <c r="BI5" s="274"/>
      <c r="BJ5" s="274"/>
      <c r="BK5" s="274"/>
      <c r="BL5" s="274"/>
      <c r="BM5" s="244"/>
      <c r="BN5" s="278"/>
      <c r="BO5" s="278"/>
      <c r="BP5" s="278"/>
      <c r="BQ5" s="278"/>
      <c r="BR5" s="279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>
      <c r="A6" s="246"/>
      <c r="B6" s="270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6"/>
      <c r="BJ6" s="276"/>
      <c r="BK6" s="275"/>
      <c r="BL6" s="275"/>
      <c r="BM6" s="280"/>
      <c r="BN6" s="247"/>
      <c r="BO6" s="247"/>
      <c r="BP6" s="247"/>
      <c r="BQ6" s="247"/>
      <c r="BR6" s="249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>
      <c r="A7" s="281" t="s">
        <v>0</v>
      </c>
      <c r="B7" s="282"/>
      <c r="C7" s="283" t="s">
        <v>56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3"/>
      <c r="AO7" s="284" t="s">
        <v>1</v>
      </c>
      <c r="AP7" s="285"/>
      <c r="AQ7" s="285"/>
      <c r="AR7" s="285"/>
      <c r="AS7" s="286"/>
      <c r="AT7" s="287">
        <v>122128</v>
      </c>
      <c r="AU7" s="285"/>
      <c r="AV7" s="285"/>
      <c r="AW7" s="285"/>
      <c r="AX7" s="285"/>
      <c r="AY7" s="286"/>
      <c r="AZ7" s="288" t="s">
        <v>2</v>
      </c>
      <c r="BA7" s="285"/>
      <c r="BB7" s="285"/>
      <c r="BC7" s="285"/>
      <c r="BD7" s="286"/>
      <c r="BE7" s="288">
        <v>3181464</v>
      </c>
      <c r="BF7" s="285"/>
      <c r="BG7" s="285"/>
      <c r="BH7" s="285"/>
      <c r="BI7" s="282"/>
      <c r="BJ7" s="282"/>
      <c r="BK7" s="285"/>
      <c r="BL7" s="285"/>
      <c r="BM7" s="285"/>
      <c r="BN7" s="285"/>
      <c r="BO7" s="285"/>
      <c r="BP7" s="285"/>
      <c r="BQ7" s="285"/>
      <c r="BR7" s="286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>
      <c r="A8" s="250" t="s">
        <v>3</v>
      </c>
      <c r="B8" s="252"/>
      <c r="C8" s="3" t="s">
        <v>4</v>
      </c>
      <c r="D8" s="4"/>
      <c r="E8" s="5"/>
      <c r="F8" s="289"/>
      <c r="G8" s="253"/>
      <c r="H8" s="6" t="s">
        <v>6</v>
      </c>
      <c r="I8" s="4"/>
      <c r="J8" s="4"/>
      <c r="K8" s="4"/>
      <c r="L8" s="7"/>
      <c r="M8" s="289" t="s">
        <v>5</v>
      </c>
      <c r="N8" s="253"/>
      <c r="O8" s="8"/>
      <c r="P8" s="8"/>
      <c r="Q8" s="290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/>
      <c r="AZ8" s="251"/>
      <c r="BA8" s="251"/>
      <c r="BB8" s="251"/>
      <c r="BC8" s="251"/>
      <c r="BD8" s="251"/>
      <c r="BE8" s="251"/>
      <c r="BF8" s="251"/>
      <c r="BG8" s="251"/>
      <c r="BH8" s="251"/>
      <c r="BI8" s="252"/>
      <c r="BJ8" s="252"/>
      <c r="BK8" s="251"/>
      <c r="BL8" s="251"/>
      <c r="BM8" s="251"/>
      <c r="BN8" s="251"/>
      <c r="BO8" s="251"/>
      <c r="BP8" s="251"/>
      <c r="BQ8" s="251"/>
      <c r="BR8" s="253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>
      <c r="A9" s="291" t="s">
        <v>241</v>
      </c>
      <c r="B9" s="282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251"/>
      <c r="AO9" s="251"/>
      <c r="AP9" s="251"/>
      <c r="AQ9" s="251"/>
      <c r="AR9" s="251"/>
      <c r="AS9" s="251"/>
      <c r="AT9" s="251"/>
      <c r="AU9" s="251"/>
      <c r="AV9" s="253"/>
      <c r="AW9" s="292">
        <v>46054</v>
      </c>
      <c r="AX9" s="251"/>
      <c r="AY9" s="251"/>
      <c r="AZ9" s="251"/>
      <c r="BA9" s="251"/>
      <c r="BB9" s="251"/>
      <c r="BC9" s="251"/>
      <c r="BD9" s="253"/>
      <c r="BE9" s="293" t="s">
        <v>7</v>
      </c>
      <c r="BF9" s="251"/>
      <c r="BG9" s="251"/>
      <c r="BH9" s="251"/>
      <c r="BI9" s="252"/>
      <c r="BJ9" s="252"/>
      <c r="BK9" s="253"/>
      <c r="BL9" s="294">
        <v>46081</v>
      </c>
      <c r="BM9" s="251"/>
      <c r="BN9" s="251"/>
      <c r="BO9" s="251"/>
      <c r="BP9" s="251"/>
      <c r="BQ9" s="251"/>
      <c r="BR9" s="253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>
      <c r="A10" s="295" t="s">
        <v>8</v>
      </c>
      <c r="B10" s="298" t="s">
        <v>9</v>
      </c>
      <c r="C10" s="301" t="s">
        <v>260</v>
      </c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302"/>
      <c r="Z10" s="302"/>
      <c r="AA10" s="302"/>
      <c r="AB10" s="302"/>
      <c r="AC10" s="302"/>
      <c r="AD10" s="302"/>
      <c r="AE10" s="302"/>
      <c r="AF10" s="302"/>
      <c r="AG10" s="302"/>
      <c r="AH10" s="302"/>
      <c r="AI10" s="302"/>
      <c r="AJ10" s="302"/>
      <c r="AK10" s="302"/>
      <c r="AL10" s="302"/>
      <c r="AM10" s="302"/>
      <c r="AN10" s="302"/>
      <c r="AO10" s="302"/>
      <c r="AP10" s="302"/>
      <c r="AQ10" s="302"/>
      <c r="AR10" s="302"/>
      <c r="AS10" s="302"/>
      <c r="AT10" s="302"/>
      <c r="AU10" s="302"/>
      <c r="AV10" s="302"/>
      <c r="AW10" s="302"/>
      <c r="AX10" s="302"/>
      <c r="AY10" s="302"/>
      <c r="AZ10" s="302"/>
      <c r="BA10" s="302"/>
      <c r="BB10" s="302"/>
      <c r="BC10" s="302"/>
      <c r="BD10" s="302"/>
      <c r="BE10" s="302"/>
      <c r="BF10" s="302"/>
      <c r="BG10" s="302"/>
      <c r="BH10" s="302"/>
      <c r="BI10" s="302"/>
      <c r="BJ10" s="302"/>
      <c r="BK10" s="302"/>
      <c r="BL10" s="303"/>
      <c r="BM10" s="304" t="s">
        <v>10</v>
      </c>
      <c r="BN10" s="285"/>
      <c r="BO10" s="285"/>
      <c r="BP10" s="285"/>
      <c r="BQ10" s="285"/>
      <c r="BR10" s="286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>
      <c r="A11" s="296"/>
      <c r="B11" s="299"/>
      <c r="C11" s="263">
        <v>1</v>
      </c>
      <c r="D11" s="255"/>
      <c r="E11" s="257">
        <v>2</v>
      </c>
      <c r="F11" s="255"/>
      <c r="G11" s="263">
        <v>3</v>
      </c>
      <c r="H11" s="255"/>
      <c r="I11" s="257">
        <v>4</v>
      </c>
      <c r="J11" s="255"/>
      <c r="K11" s="263">
        <v>5</v>
      </c>
      <c r="L11" s="255"/>
      <c r="M11" s="264">
        <v>6</v>
      </c>
      <c r="N11" s="265"/>
      <c r="O11" s="263">
        <v>7</v>
      </c>
      <c r="P11" s="255"/>
      <c r="Q11" s="257">
        <v>8</v>
      </c>
      <c r="R11" s="255"/>
      <c r="S11" s="263">
        <v>9</v>
      </c>
      <c r="T11" s="255"/>
      <c r="U11" s="257">
        <v>10</v>
      </c>
      <c r="V11" s="255"/>
      <c r="W11" s="263">
        <v>11</v>
      </c>
      <c r="X11" s="255"/>
      <c r="Y11" s="257">
        <v>12</v>
      </c>
      <c r="Z11" s="255"/>
      <c r="AA11" s="308">
        <v>13</v>
      </c>
      <c r="AB11" s="265"/>
      <c r="AC11" s="257">
        <v>14</v>
      </c>
      <c r="AD11" s="255"/>
      <c r="AE11" s="263">
        <v>15</v>
      </c>
      <c r="AF11" s="255"/>
      <c r="AG11" s="257">
        <v>16</v>
      </c>
      <c r="AH11" s="255"/>
      <c r="AI11" s="263">
        <v>17</v>
      </c>
      <c r="AJ11" s="255"/>
      <c r="AK11" s="257">
        <v>18</v>
      </c>
      <c r="AL11" s="255"/>
      <c r="AM11" s="263">
        <v>19</v>
      </c>
      <c r="AN11" s="255"/>
      <c r="AO11" s="264">
        <v>20</v>
      </c>
      <c r="AP11" s="265"/>
      <c r="AQ11" s="263">
        <v>21</v>
      </c>
      <c r="AR11" s="255"/>
      <c r="AS11" s="257">
        <v>22</v>
      </c>
      <c r="AT11" s="255"/>
      <c r="AU11" s="263">
        <v>23</v>
      </c>
      <c r="AV11" s="255"/>
      <c r="AW11" s="257">
        <v>24</v>
      </c>
      <c r="AX11" s="255"/>
      <c r="AY11" s="263">
        <v>25</v>
      </c>
      <c r="AZ11" s="255"/>
      <c r="BA11" s="257">
        <v>26</v>
      </c>
      <c r="BB11" s="255"/>
      <c r="BC11" s="308">
        <v>27</v>
      </c>
      <c r="BD11" s="265"/>
      <c r="BE11" s="257">
        <v>28</v>
      </c>
      <c r="BF11" s="255"/>
      <c r="BG11" s="263"/>
      <c r="BH11" s="255"/>
      <c r="BI11" s="257"/>
      <c r="BJ11" s="255"/>
      <c r="BK11" s="328"/>
      <c r="BL11" s="329"/>
      <c r="BM11" s="305"/>
      <c r="BN11" s="306"/>
      <c r="BO11" s="306"/>
      <c r="BP11" s="306"/>
      <c r="BQ11" s="306"/>
      <c r="BR11" s="307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>
      <c r="A12" s="297"/>
      <c r="B12" s="300"/>
      <c r="C12" s="133" t="s">
        <v>11</v>
      </c>
      <c r="D12" s="132" t="s">
        <v>12</v>
      </c>
      <c r="E12" s="132" t="s">
        <v>11</v>
      </c>
      <c r="F12" s="132" t="s">
        <v>12</v>
      </c>
      <c r="G12" s="132" t="s">
        <v>11</v>
      </c>
      <c r="H12" s="132" t="s">
        <v>12</v>
      </c>
      <c r="I12" s="132" t="s">
        <v>11</v>
      </c>
      <c r="J12" s="132" t="s">
        <v>12</v>
      </c>
      <c r="K12" s="132" t="s">
        <v>11</v>
      </c>
      <c r="L12" s="132" t="s">
        <v>12</v>
      </c>
      <c r="M12" s="85" t="s">
        <v>11</v>
      </c>
      <c r="N12" s="85" t="s">
        <v>12</v>
      </c>
      <c r="O12" s="132" t="s">
        <v>11</v>
      </c>
      <c r="P12" s="132" t="s">
        <v>12</v>
      </c>
      <c r="Q12" s="132" t="s">
        <v>11</v>
      </c>
      <c r="R12" s="132" t="s">
        <v>12</v>
      </c>
      <c r="S12" s="132" t="s">
        <v>11</v>
      </c>
      <c r="T12" s="132" t="s">
        <v>12</v>
      </c>
      <c r="U12" s="132" t="s">
        <v>11</v>
      </c>
      <c r="V12" s="132" t="s">
        <v>12</v>
      </c>
      <c r="W12" s="132" t="s">
        <v>11</v>
      </c>
      <c r="X12" s="132" t="s">
        <v>12</v>
      </c>
      <c r="Y12" s="132" t="s">
        <v>11</v>
      </c>
      <c r="Z12" s="132" t="s">
        <v>12</v>
      </c>
      <c r="AA12" s="84" t="s">
        <v>11</v>
      </c>
      <c r="AB12" s="85" t="s">
        <v>12</v>
      </c>
      <c r="AC12" s="133" t="s">
        <v>11</v>
      </c>
      <c r="AD12" s="132" t="s">
        <v>12</v>
      </c>
      <c r="AE12" s="133" t="s">
        <v>11</v>
      </c>
      <c r="AF12" s="132" t="s">
        <v>12</v>
      </c>
      <c r="AG12" s="133" t="s">
        <v>11</v>
      </c>
      <c r="AH12" s="132" t="s">
        <v>12</v>
      </c>
      <c r="AI12" s="133" t="s">
        <v>11</v>
      </c>
      <c r="AJ12" s="132" t="s">
        <v>12</v>
      </c>
      <c r="AK12" s="133" t="s">
        <v>11</v>
      </c>
      <c r="AL12" s="132" t="s">
        <v>12</v>
      </c>
      <c r="AM12" s="133" t="s">
        <v>11</v>
      </c>
      <c r="AN12" s="132" t="s">
        <v>12</v>
      </c>
      <c r="AO12" s="84" t="s">
        <v>11</v>
      </c>
      <c r="AP12" s="85" t="s">
        <v>12</v>
      </c>
      <c r="AQ12" s="133" t="s">
        <v>11</v>
      </c>
      <c r="AR12" s="132" t="s">
        <v>12</v>
      </c>
      <c r="AS12" s="133" t="s">
        <v>11</v>
      </c>
      <c r="AT12" s="132" t="s">
        <v>12</v>
      </c>
      <c r="AU12" s="133" t="s">
        <v>11</v>
      </c>
      <c r="AV12" s="132" t="s">
        <v>12</v>
      </c>
      <c r="AW12" s="133" t="s">
        <v>11</v>
      </c>
      <c r="AX12" s="132" t="s">
        <v>12</v>
      </c>
      <c r="AY12" s="133" t="s">
        <v>11</v>
      </c>
      <c r="AZ12" s="132" t="s">
        <v>12</v>
      </c>
      <c r="BA12" s="133" t="s">
        <v>11</v>
      </c>
      <c r="BB12" s="132" t="s">
        <v>12</v>
      </c>
      <c r="BC12" s="84" t="s">
        <v>11</v>
      </c>
      <c r="BD12" s="85" t="s">
        <v>12</v>
      </c>
      <c r="BE12" s="133" t="s">
        <v>11</v>
      </c>
      <c r="BF12" s="132" t="s">
        <v>12</v>
      </c>
      <c r="BG12" s="133"/>
      <c r="BH12" s="132"/>
      <c r="BI12" s="133"/>
      <c r="BJ12" s="132"/>
      <c r="BK12" s="133"/>
      <c r="BL12" s="132"/>
      <c r="BM12" s="258" t="s">
        <v>13</v>
      </c>
      <c r="BN12" s="259"/>
      <c r="BO12" s="260" t="s">
        <v>14</v>
      </c>
      <c r="BP12" s="259"/>
      <c r="BQ12" s="261" t="s">
        <v>15</v>
      </c>
      <c r="BR12" s="262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>
      <c r="A13" s="89">
        <v>1</v>
      </c>
      <c r="B13" s="90" t="s">
        <v>233</v>
      </c>
      <c r="C13" s="211"/>
      <c r="D13" s="145"/>
      <c r="E13" s="148"/>
      <c r="F13" s="144"/>
      <c r="G13" s="148"/>
      <c r="H13" s="145"/>
      <c r="I13" s="143"/>
      <c r="J13" s="142"/>
      <c r="K13" s="143"/>
      <c r="L13" s="142"/>
      <c r="M13" s="144"/>
      <c r="N13" s="145" t="s">
        <v>243</v>
      </c>
      <c r="O13" s="144"/>
      <c r="P13" s="144"/>
      <c r="Q13" s="144"/>
      <c r="R13" s="142"/>
      <c r="S13" s="144"/>
      <c r="T13" s="145"/>
      <c r="U13" s="144"/>
      <c r="V13" s="145"/>
      <c r="W13" s="145"/>
      <c r="X13" s="142"/>
      <c r="Y13" s="144"/>
      <c r="Z13" s="144"/>
      <c r="AA13" s="145"/>
      <c r="AB13" s="145" t="s">
        <v>243</v>
      </c>
      <c r="AC13" s="145"/>
      <c r="AD13" s="145"/>
      <c r="AE13" s="145"/>
      <c r="AF13" s="142"/>
      <c r="AG13" s="147"/>
      <c r="AH13" s="145"/>
      <c r="AI13" s="147"/>
      <c r="AJ13" s="145"/>
      <c r="AK13" s="148"/>
      <c r="AL13" s="142"/>
      <c r="AM13" s="148"/>
      <c r="AN13" s="142"/>
      <c r="AO13" s="148"/>
      <c r="AP13" s="145" t="s">
        <v>243</v>
      </c>
      <c r="AQ13" s="144"/>
      <c r="AR13" s="144"/>
      <c r="AS13" s="144"/>
      <c r="AT13" s="142"/>
      <c r="AU13" s="147"/>
      <c r="AV13" s="145"/>
      <c r="AW13" s="147"/>
      <c r="AX13" s="145"/>
      <c r="AY13" s="147"/>
      <c r="AZ13" s="142"/>
      <c r="BA13" s="147"/>
      <c r="BB13" s="148"/>
      <c r="BC13" s="148"/>
      <c r="BD13" s="201" t="s">
        <v>245</v>
      </c>
      <c r="BE13" s="144"/>
      <c r="BF13" s="144"/>
      <c r="BG13" s="144"/>
      <c r="BH13" s="142"/>
      <c r="BI13" s="144"/>
      <c r="BJ13" s="144"/>
      <c r="BK13" s="148"/>
      <c r="BL13" s="205"/>
      <c r="BM13" s="254">
        <f t="shared" ref="BM13:BM18" si="0">COUNTIF(C13:BL13,"E")</f>
        <v>0</v>
      </c>
      <c r="BN13" s="255"/>
      <c r="BO13" s="228">
        <f t="shared" ref="BO13:BO18" si="1">COUNTIF(C13:BL13,"F")</f>
        <v>1</v>
      </c>
      <c r="BP13" s="255"/>
      <c r="BQ13" s="228">
        <f t="shared" ref="BQ13:BQ18" si="2">BM13+BO13</f>
        <v>1</v>
      </c>
      <c r="BR13" s="229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>
      <c r="A14" s="106">
        <v>2</v>
      </c>
      <c r="B14" s="82" t="s">
        <v>217</v>
      </c>
      <c r="C14" s="212"/>
      <c r="D14" s="154"/>
      <c r="E14" s="11"/>
      <c r="F14" s="153"/>
      <c r="G14" s="11"/>
      <c r="H14" s="154"/>
      <c r="I14" s="152"/>
      <c r="J14" s="151"/>
      <c r="K14" s="152"/>
      <c r="L14" s="151"/>
      <c r="M14" s="153"/>
      <c r="N14" s="154" t="s">
        <v>243</v>
      </c>
      <c r="O14" s="153"/>
      <c r="P14" s="153"/>
      <c r="Q14" s="153"/>
      <c r="R14" s="154"/>
      <c r="S14" s="153"/>
      <c r="T14" s="154"/>
      <c r="U14" s="153"/>
      <c r="V14" s="154"/>
      <c r="W14" s="154"/>
      <c r="X14" s="151"/>
      <c r="Y14" s="153"/>
      <c r="Z14" s="153"/>
      <c r="AA14" s="154"/>
      <c r="AB14" s="154" t="s">
        <v>243</v>
      </c>
      <c r="AC14" s="154"/>
      <c r="AD14" s="154"/>
      <c r="AE14" s="154"/>
      <c r="AF14" s="154"/>
      <c r="AG14" s="156"/>
      <c r="AH14" s="157"/>
      <c r="AI14" s="158"/>
      <c r="AJ14" s="154"/>
      <c r="AK14" s="160"/>
      <c r="AL14" s="151"/>
      <c r="AM14" s="160"/>
      <c r="AN14" s="151"/>
      <c r="AO14" s="11"/>
      <c r="AP14" s="154" t="s">
        <v>243</v>
      </c>
      <c r="AQ14" s="153"/>
      <c r="AR14" s="153"/>
      <c r="AS14" s="153"/>
      <c r="AT14" s="154"/>
      <c r="AU14" s="162"/>
      <c r="AV14" s="154"/>
      <c r="AW14" s="162"/>
      <c r="AX14" s="154"/>
      <c r="AY14" s="162"/>
      <c r="AZ14" s="151"/>
      <c r="BA14" s="162"/>
      <c r="BB14" s="11"/>
      <c r="BC14" s="11"/>
      <c r="BD14" s="154" t="s">
        <v>243</v>
      </c>
      <c r="BE14" s="153"/>
      <c r="BF14" s="153"/>
      <c r="BG14" s="153"/>
      <c r="BH14" s="154"/>
      <c r="BI14" s="153"/>
      <c r="BJ14" s="153"/>
      <c r="BK14" s="11"/>
      <c r="BL14" s="206"/>
      <c r="BM14" s="254">
        <f t="shared" si="0"/>
        <v>0</v>
      </c>
      <c r="BN14" s="255"/>
      <c r="BO14" s="228">
        <f t="shared" si="1"/>
        <v>0</v>
      </c>
      <c r="BP14" s="255"/>
      <c r="BQ14" s="228">
        <f t="shared" si="2"/>
        <v>0</v>
      </c>
      <c r="BR14" s="229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>
      <c r="A15" s="106">
        <v>4</v>
      </c>
      <c r="B15" s="82" t="s">
        <v>216</v>
      </c>
      <c r="C15" s="212"/>
      <c r="D15" s="154"/>
      <c r="E15" s="11"/>
      <c r="F15" s="153"/>
      <c r="G15" s="153"/>
      <c r="H15" s="154"/>
      <c r="I15" s="152"/>
      <c r="J15" s="151"/>
      <c r="K15" s="152"/>
      <c r="L15" s="151"/>
      <c r="M15" s="153"/>
      <c r="N15" s="154" t="s">
        <v>243</v>
      </c>
      <c r="O15" s="153"/>
      <c r="P15" s="153"/>
      <c r="Q15" s="153"/>
      <c r="R15" s="151"/>
      <c r="S15" s="153"/>
      <c r="T15" s="154"/>
      <c r="U15" s="153"/>
      <c r="V15" s="154"/>
      <c r="W15" s="154"/>
      <c r="X15" s="151"/>
      <c r="Y15" s="153"/>
      <c r="Z15" s="153"/>
      <c r="AA15" s="154"/>
      <c r="AB15" s="179" t="s">
        <v>245</v>
      </c>
      <c r="AC15" s="154"/>
      <c r="AD15" s="154"/>
      <c r="AE15" s="154"/>
      <c r="AF15" s="151"/>
      <c r="AG15" s="162"/>
      <c r="AH15" s="154"/>
      <c r="AI15" s="158"/>
      <c r="AJ15" s="154"/>
      <c r="AK15" s="11"/>
      <c r="AL15" s="151"/>
      <c r="AM15" s="11"/>
      <c r="AN15" s="151"/>
      <c r="AO15" s="11"/>
      <c r="AP15" s="154" t="s">
        <v>243</v>
      </c>
      <c r="AQ15" s="153"/>
      <c r="AR15" s="153"/>
      <c r="AS15" s="153"/>
      <c r="AT15" s="151"/>
      <c r="AU15" s="162"/>
      <c r="AV15" s="154"/>
      <c r="AW15" s="162"/>
      <c r="AX15" s="154"/>
      <c r="AY15" s="162"/>
      <c r="AZ15" s="151"/>
      <c r="BA15" s="162"/>
      <c r="BB15" s="153"/>
      <c r="BC15" s="11"/>
      <c r="BD15" s="154" t="s">
        <v>243</v>
      </c>
      <c r="BE15" s="153"/>
      <c r="BF15" s="153"/>
      <c r="BG15" s="153"/>
      <c r="BH15" s="151"/>
      <c r="BI15" s="153"/>
      <c r="BJ15" s="153"/>
      <c r="BK15" s="11"/>
      <c r="BL15" s="206"/>
      <c r="BM15" s="254">
        <f t="shared" si="0"/>
        <v>0</v>
      </c>
      <c r="BN15" s="255"/>
      <c r="BO15" s="228">
        <f t="shared" si="1"/>
        <v>1</v>
      </c>
      <c r="BP15" s="255"/>
      <c r="BQ15" s="228">
        <f t="shared" si="2"/>
        <v>1</v>
      </c>
      <c r="BR15" s="229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5.75" customHeight="1">
      <c r="A16" s="106">
        <v>5</v>
      </c>
      <c r="B16" s="82" t="s">
        <v>215</v>
      </c>
      <c r="C16" s="212"/>
      <c r="D16" s="154"/>
      <c r="E16" s="11"/>
      <c r="F16" s="153"/>
      <c r="G16" s="11"/>
      <c r="H16" s="154"/>
      <c r="I16" s="152"/>
      <c r="J16" s="151"/>
      <c r="K16" s="152"/>
      <c r="L16" s="151"/>
      <c r="M16" s="153"/>
      <c r="N16" s="154" t="s">
        <v>247</v>
      </c>
      <c r="O16" s="153"/>
      <c r="P16" s="153"/>
      <c r="Q16" s="153"/>
      <c r="R16" s="151"/>
      <c r="S16" s="153"/>
      <c r="T16" s="154"/>
      <c r="U16" s="153"/>
      <c r="V16" s="154"/>
      <c r="W16" s="154"/>
      <c r="X16" s="151"/>
      <c r="Y16" s="153"/>
      <c r="Z16" s="153"/>
      <c r="AA16" s="154"/>
      <c r="AB16" s="154" t="s">
        <v>247</v>
      </c>
      <c r="AC16" s="154"/>
      <c r="AD16" s="154"/>
      <c r="AE16" s="154"/>
      <c r="AF16" s="151"/>
      <c r="AG16" s="162"/>
      <c r="AH16" s="154"/>
      <c r="AI16" s="158"/>
      <c r="AJ16" s="154"/>
      <c r="AK16" s="11"/>
      <c r="AL16" s="151"/>
      <c r="AM16" s="11"/>
      <c r="AN16" s="151"/>
      <c r="AO16" s="11"/>
      <c r="AP16" s="154" t="s">
        <v>247</v>
      </c>
      <c r="AQ16" s="153"/>
      <c r="AR16" s="153"/>
      <c r="AS16" s="153"/>
      <c r="AT16" s="151"/>
      <c r="AU16" s="162"/>
      <c r="AV16" s="154"/>
      <c r="AW16" s="162"/>
      <c r="AX16" s="154"/>
      <c r="AY16" s="162"/>
      <c r="AZ16" s="151"/>
      <c r="BA16" s="162"/>
      <c r="BB16" s="11"/>
      <c r="BC16" s="11"/>
      <c r="BD16" s="154" t="s">
        <v>247</v>
      </c>
      <c r="BE16" s="153"/>
      <c r="BF16" s="153"/>
      <c r="BG16" s="153"/>
      <c r="BH16" s="151"/>
      <c r="BI16" s="153"/>
      <c r="BJ16" s="153"/>
      <c r="BK16" s="11"/>
      <c r="BL16" s="206"/>
      <c r="BM16" s="254">
        <f t="shared" si="0"/>
        <v>0</v>
      </c>
      <c r="BN16" s="255"/>
      <c r="BO16" s="228">
        <f t="shared" si="1"/>
        <v>0</v>
      </c>
      <c r="BP16" s="255"/>
      <c r="BQ16" s="228">
        <f t="shared" si="2"/>
        <v>0</v>
      </c>
      <c r="BR16" s="229"/>
      <c r="BS16" s="66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9.5" customHeight="1">
      <c r="A17" s="106">
        <v>7</v>
      </c>
      <c r="B17" s="82" t="s">
        <v>214</v>
      </c>
      <c r="C17" s="212"/>
      <c r="D17" s="154"/>
      <c r="E17" s="11"/>
      <c r="F17" s="153"/>
      <c r="G17" s="11"/>
      <c r="H17" s="154"/>
      <c r="I17" s="152"/>
      <c r="J17" s="151"/>
      <c r="K17" s="152"/>
      <c r="L17" s="151"/>
      <c r="M17" s="153"/>
      <c r="N17" s="154" t="s">
        <v>243</v>
      </c>
      <c r="O17" s="153"/>
      <c r="P17" s="153"/>
      <c r="Q17" s="153"/>
      <c r="R17" s="151"/>
      <c r="S17" s="153"/>
      <c r="T17" s="154"/>
      <c r="U17" s="153"/>
      <c r="V17" s="154"/>
      <c r="W17" s="154"/>
      <c r="X17" s="151"/>
      <c r="Y17" s="153"/>
      <c r="Z17" s="153"/>
      <c r="AA17" s="154"/>
      <c r="AB17" s="154" t="s">
        <v>243</v>
      </c>
      <c r="AC17" s="154"/>
      <c r="AD17" s="154"/>
      <c r="AE17" s="154"/>
      <c r="AF17" s="151"/>
      <c r="AG17" s="162"/>
      <c r="AH17" s="154"/>
      <c r="AI17" s="158"/>
      <c r="AJ17" s="154"/>
      <c r="AK17" s="11"/>
      <c r="AL17" s="151"/>
      <c r="AM17" s="11"/>
      <c r="AN17" s="151"/>
      <c r="AO17" s="11"/>
      <c r="AP17" s="154" t="s">
        <v>243</v>
      </c>
      <c r="AQ17" s="153"/>
      <c r="AR17" s="153"/>
      <c r="AS17" s="153"/>
      <c r="AT17" s="151"/>
      <c r="AU17" s="162"/>
      <c r="AV17" s="154"/>
      <c r="AW17" s="162"/>
      <c r="AX17" s="154"/>
      <c r="AY17" s="162"/>
      <c r="AZ17" s="151"/>
      <c r="BA17" s="162"/>
      <c r="BB17" s="11"/>
      <c r="BC17" s="11"/>
      <c r="BD17" s="154" t="s">
        <v>243</v>
      </c>
      <c r="BE17" s="153"/>
      <c r="BF17" s="153"/>
      <c r="BG17" s="153"/>
      <c r="BH17" s="151"/>
      <c r="BI17" s="153"/>
      <c r="BJ17" s="153"/>
      <c r="BK17" s="11"/>
      <c r="BL17" s="206"/>
      <c r="BM17" s="254">
        <f t="shared" si="0"/>
        <v>0</v>
      </c>
      <c r="BN17" s="255"/>
      <c r="BO17" s="228">
        <f t="shared" si="1"/>
        <v>0</v>
      </c>
      <c r="BP17" s="255"/>
      <c r="BQ17" s="228">
        <f t="shared" si="2"/>
        <v>0</v>
      </c>
      <c r="BR17" s="229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>
      <c r="A18" s="106">
        <v>9</v>
      </c>
      <c r="B18" s="82" t="s">
        <v>225</v>
      </c>
      <c r="C18" s="212"/>
      <c r="D18" s="154"/>
      <c r="E18" s="11"/>
      <c r="F18" s="153"/>
      <c r="G18" s="11"/>
      <c r="H18" s="154"/>
      <c r="I18" s="152"/>
      <c r="J18" s="151"/>
      <c r="K18" s="152"/>
      <c r="L18" s="151"/>
      <c r="M18" s="153"/>
      <c r="N18" s="154" t="s">
        <v>243</v>
      </c>
      <c r="O18" s="153"/>
      <c r="P18" s="153"/>
      <c r="Q18" s="153"/>
      <c r="R18" s="154"/>
      <c r="S18" s="153"/>
      <c r="T18" s="154"/>
      <c r="U18" s="153"/>
      <c r="V18" s="154"/>
      <c r="W18" s="154"/>
      <c r="X18" s="151"/>
      <c r="Y18" s="153"/>
      <c r="Z18" s="153"/>
      <c r="AA18" s="154"/>
      <c r="AB18" s="154" t="s">
        <v>243</v>
      </c>
      <c r="AC18" s="154"/>
      <c r="AD18" s="154"/>
      <c r="AE18" s="154"/>
      <c r="AF18" s="154"/>
      <c r="AG18" s="162"/>
      <c r="AH18" s="154"/>
      <c r="AI18" s="158"/>
      <c r="AJ18" s="154"/>
      <c r="AK18" s="11"/>
      <c r="AL18" s="151"/>
      <c r="AM18" s="11"/>
      <c r="AN18" s="151"/>
      <c r="AO18" s="11"/>
      <c r="AP18" s="154" t="s">
        <v>243</v>
      </c>
      <c r="AQ18" s="153"/>
      <c r="AR18" s="153"/>
      <c r="AS18" s="153"/>
      <c r="AT18" s="154"/>
      <c r="AU18" s="162"/>
      <c r="AV18" s="154"/>
      <c r="AW18" s="162"/>
      <c r="AX18" s="154"/>
      <c r="AY18" s="162"/>
      <c r="AZ18" s="151"/>
      <c r="BA18" s="162"/>
      <c r="BB18" s="11"/>
      <c r="BC18" s="11"/>
      <c r="BD18" s="154" t="s">
        <v>243</v>
      </c>
      <c r="BE18" s="153"/>
      <c r="BF18" s="153"/>
      <c r="BG18" s="153"/>
      <c r="BH18" s="154"/>
      <c r="BI18" s="153"/>
      <c r="BJ18" s="153"/>
      <c r="BK18" s="11"/>
      <c r="BL18" s="206"/>
      <c r="BM18" s="254">
        <f t="shared" si="0"/>
        <v>0</v>
      </c>
      <c r="BN18" s="255"/>
      <c r="BO18" s="228">
        <f t="shared" si="1"/>
        <v>0</v>
      </c>
      <c r="BP18" s="255"/>
      <c r="BQ18" s="228">
        <f t="shared" si="2"/>
        <v>0</v>
      </c>
      <c r="BR18" s="229"/>
      <c r="BS18" s="67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>
      <c r="A19" s="106">
        <v>10</v>
      </c>
      <c r="B19" s="82" t="s">
        <v>229</v>
      </c>
      <c r="C19" s="213"/>
      <c r="D19" s="154"/>
      <c r="E19" s="214"/>
      <c r="F19" s="165"/>
      <c r="G19" s="165"/>
      <c r="H19" s="154"/>
      <c r="I19" s="164"/>
      <c r="J19" s="151"/>
      <c r="K19" s="164"/>
      <c r="L19" s="151"/>
      <c r="M19" s="153"/>
      <c r="N19" s="179" t="s">
        <v>245</v>
      </c>
      <c r="O19" s="153"/>
      <c r="P19" s="153"/>
      <c r="Q19" s="153"/>
      <c r="R19" s="151"/>
      <c r="S19" s="153"/>
      <c r="T19" s="154"/>
      <c r="U19" s="153"/>
      <c r="V19" s="154"/>
      <c r="W19" s="154"/>
      <c r="X19" s="151"/>
      <c r="Y19" s="152"/>
      <c r="Z19" s="153"/>
      <c r="AA19" s="154"/>
      <c r="AB19" s="179" t="s">
        <v>245</v>
      </c>
      <c r="AC19" s="154"/>
      <c r="AD19" s="154"/>
      <c r="AE19" s="154"/>
      <c r="AF19" s="151"/>
      <c r="AG19" s="162"/>
      <c r="AH19" s="154"/>
      <c r="AI19" s="158"/>
      <c r="AJ19" s="154"/>
      <c r="AK19" s="11"/>
      <c r="AL19" s="151"/>
      <c r="AM19" s="11"/>
      <c r="AN19" s="151"/>
      <c r="AO19" s="11"/>
      <c r="AP19" s="154" t="s">
        <v>243</v>
      </c>
      <c r="AQ19" s="153"/>
      <c r="AR19" s="153"/>
      <c r="AS19" s="153"/>
      <c r="AT19" s="151"/>
      <c r="AU19" s="154"/>
      <c r="AV19" s="154"/>
      <c r="AW19" s="162"/>
      <c r="AX19" s="154"/>
      <c r="AY19" s="162"/>
      <c r="AZ19" s="151"/>
      <c r="BA19" s="152"/>
      <c r="BB19" s="165"/>
      <c r="BC19" s="11"/>
      <c r="BD19" s="154" t="s">
        <v>243</v>
      </c>
      <c r="BE19" s="153"/>
      <c r="BF19" s="165"/>
      <c r="BG19" s="153"/>
      <c r="BH19" s="151"/>
      <c r="BI19" s="153"/>
      <c r="BJ19" s="153"/>
      <c r="BK19" s="11"/>
      <c r="BL19" s="206"/>
      <c r="BM19" s="254">
        <f t="shared" ref="BM19:BM20" si="3">COUNTIF(C19:BL19,"E")</f>
        <v>0</v>
      </c>
      <c r="BN19" s="255"/>
      <c r="BO19" s="228">
        <f t="shared" ref="BO19:BO25" si="4">COUNTIF(C19:BL19,"F")</f>
        <v>2</v>
      </c>
      <c r="BP19" s="255"/>
      <c r="BQ19" s="228">
        <f t="shared" ref="BQ19:BQ25" si="5">BM19+BO19</f>
        <v>2</v>
      </c>
      <c r="BR19" s="229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>
      <c r="A20" s="106">
        <v>11</v>
      </c>
      <c r="B20" s="82" t="s">
        <v>221</v>
      </c>
      <c r="C20" s="213"/>
      <c r="D20" s="154"/>
      <c r="E20" s="214"/>
      <c r="F20" s="165"/>
      <c r="G20" s="165"/>
      <c r="H20" s="154"/>
      <c r="I20" s="164"/>
      <c r="J20" s="151"/>
      <c r="K20" s="164"/>
      <c r="L20" s="151"/>
      <c r="M20" s="153"/>
      <c r="N20" s="154" t="s">
        <v>243</v>
      </c>
      <c r="O20" s="153"/>
      <c r="P20" s="153"/>
      <c r="Q20" s="153"/>
      <c r="R20" s="151"/>
      <c r="S20" s="153"/>
      <c r="T20" s="154"/>
      <c r="U20" s="153"/>
      <c r="V20" s="154"/>
      <c r="W20" s="154"/>
      <c r="X20" s="151"/>
      <c r="Y20" s="152"/>
      <c r="Z20" s="153"/>
      <c r="AA20" s="154"/>
      <c r="AB20" s="154" t="s">
        <v>243</v>
      </c>
      <c r="AC20" s="154"/>
      <c r="AD20" s="154"/>
      <c r="AE20" s="154"/>
      <c r="AF20" s="151"/>
      <c r="AG20" s="162"/>
      <c r="AH20" s="154"/>
      <c r="AI20" s="158"/>
      <c r="AJ20" s="154"/>
      <c r="AK20" s="11"/>
      <c r="AL20" s="151"/>
      <c r="AM20" s="11"/>
      <c r="AN20" s="151"/>
      <c r="AO20" s="11"/>
      <c r="AP20" s="154" t="s">
        <v>243</v>
      </c>
      <c r="AQ20" s="153"/>
      <c r="AR20" s="153"/>
      <c r="AS20" s="153"/>
      <c r="AT20" s="151"/>
      <c r="AU20" s="154"/>
      <c r="AV20" s="154"/>
      <c r="AW20" s="162"/>
      <c r="AX20" s="154"/>
      <c r="AY20" s="162"/>
      <c r="AZ20" s="151"/>
      <c r="BA20" s="152"/>
      <c r="BB20" s="165"/>
      <c r="BC20" s="11"/>
      <c r="BD20" s="154" t="s">
        <v>243</v>
      </c>
      <c r="BE20" s="153"/>
      <c r="BF20" s="165"/>
      <c r="BG20" s="153"/>
      <c r="BH20" s="151"/>
      <c r="BI20" s="153"/>
      <c r="BJ20" s="153"/>
      <c r="BK20" s="11"/>
      <c r="BL20" s="206"/>
      <c r="BM20" s="254">
        <f t="shared" si="3"/>
        <v>0</v>
      </c>
      <c r="BN20" s="255"/>
      <c r="BO20" s="228">
        <f t="shared" si="4"/>
        <v>0</v>
      </c>
      <c r="BP20" s="255"/>
      <c r="BQ20" s="228">
        <f t="shared" si="5"/>
        <v>0</v>
      </c>
      <c r="BR20" s="229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>
      <c r="A21" s="106">
        <v>12</v>
      </c>
      <c r="B21" s="82" t="s">
        <v>213</v>
      </c>
      <c r="C21" s="213"/>
      <c r="D21" s="154"/>
      <c r="E21" s="214"/>
      <c r="F21" s="165"/>
      <c r="G21" s="165"/>
      <c r="H21" s="154"/>
      <c r="I21" s="164"/>
      <c r="J21" s="151"/>
      <c r="K21" s="164"/>
      <c r="L21" s="151"/>
      <c r="M21" s="153"/>
      <c r="N21" s="154" t="s">
        <v>243</v>
      </c>
      <c r="O21" s="153"/>
      <c r="P21" s="153"/>
      <c r="Q21" s="153"/>
      <c r="R21" s="154"/>
      <c r="S21" s="153"/>
      <c r="T21" s="154"/>
      <c r="U21" s="153"/>
      <c r="V21" s="154"/>
      <c r="W21" s="154"/>
      <c r="X21" s="151"/>
      <c r="Y21" s="152"/>
      <c r="Z21" s="153"/>
      <c r="AA21" s="154"/>
      <c r="AB21" s="154" t="s">
        <v>243</v>
      </c>
      <c r="AC21" s="154"/>
      <c r="AD21" s="154"/>
      <c r="AE21" s="154"/>
      <c r="AF21" s="154"/>
      <c r="AG21" s="162"/>
      <c r="AH21" s="154"/>
      <c r="AI21" s="158"/>
      <c r="AJ21" s="154"/>
      <c r="AK21" s="11"/>
      <c r="AL21" s="151"/>
      <c r="AM21" s="11"/>
      <c r="AN21" s="151"/>
      <c r="AO21" s="11"/>
      <c r="AP21" s="179" t="s">
        <v>245</v>
      </c>
      <c r="AQ21" s="153"/>
      <c r="AR21" s="153"/>
      <c r="AS21" s="153"/>
      <c r="AT21" s="154"/>
      <c r="AU21" s="154"/>
      <c r="AV21" s="154"/>
      <c r="AW21" s="162"/>
      <c r="AX21" s="154"/>
      <c r="AY21" s="162"/>
      <c r="AZ21" s="151"/>
      <c r="BA21" s="152"/>
      <c r="BB21" s="165"/>
      <c r="BC21" s="11"/>
      <c r="BD21" s="154" t="s">
        <v>243</v>
      </c>
      <c r="BE21" s="153"/>
      <c r="BF21" s="165"/>
      <c r="BG21" s="153"/>
      <c r="BH21" s="154"/>
      <c r="BI21" s="153"/>
      <c r="BJ21" s="153"/>
      <c r="BK21" s="11"/>
      <c r="BL21" s="206"/>
      <c r="BM21" s="254">
        <f t="shared" ref="BM21:BM25" si="6">COUNTIF(C21:BL21,"E")</f>
        <v>0</v>
      </c>
      <c r="BN21" s="255"/>
      <c r="BO21" s="228">
        <f t="shared" si="4"/>
        <v>1</v>
      </c>
      <c r="BP21" s="255"/>
      <c r="BQ21" s="228">
        <f t="shared" si="5"/>
        <v>1</v>
      </c>
      <c r="BR21" s="22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</row>
    <row r="22" spans="1:89" ht="19.5" customHeight="1">
      <c r="A22" s="106">
        <v>14</v>
      </c>
      <c r="B22" s="82" t="s">
        <v>219</v>
      </c>
      <c r="C22" s="213"/>
      <c r="D22" s="154"/>
      <c r="E22" s="214"/>
      <c r="F22" s="165"/>
      <c r="G22" s="165"/>
      <c r="H22" s="154"/>
      <c r="I22" s="164"/>
      <c r="J22" s="151"/>
      <c r="K22" s="164"/>
      <c r="L22" s="151"/>
      <c r="M22" s="153"/>
      <c r="N22" s="154" t="s">
        <v>243</v>
      </c>
      <c r="O22" s="153"/>
      <c r="P22" s="153"/>
      <c r="Q22" s="153"/>
      <c r="R22" s="151"/>
      <c r="S22" s="153"/>
      <c r="T22" s="154"/>
      <c r="U22" s="153"/>
      <c r="V22" s="154"/>
      <c r="W22" s="154"/>
      <c r="X22" s="151"/>
      <c r="Y22" s="152"/>
      <c r="Z22" s="153"/>
      <c r="AA22" s="154"/>
      <c r="AB22" s="154" t="s">
        <v>243</v>
      </c>
      <c r="AC22" s="154"/>
      <c r="AD22" s="154"/>
      <c r="AE22" s="154"/>
      <c r="AF22" s="151"/>
      <c r="AG22" s="162"/>
      <c r="AH22" s="154"/>
      <c r="AI22" s="158"/>
      <c r="AJ22" s="154"/>
      <c r="AK22" s="11"/>
      <c r="AL22" s="151"/>
      <c r="AM22" s="11"/>
      <c r="AN22" s="151"/>
      <c r="AO22" s="11"/>
      <c r="AP22" s="154" t="s">
        <v>243</v>
      </c>
      <c r="AQ22" s="153"/>
      <c r="AR22" s="153"/>
      <c r="AS22" s="153"/>
      <c r="AT22" s="151"/>
      <c r="AU22" s="154"/>
      <c r="AV22" s="154"/>
      <c r="AW22" s="162"/>
      <c r="AX22" s="154"/>
      <c r="AY22" s="162"/>
      <c r="AZ22" s="151"/>
      <c r="BA22" s="152"/>
      <c r="BB22" s="165"/>
      <c r="BC22" s="11"/>
      <c r="BD22" s="154" t="s">
        <v>243</v>
      </c>
      <c r="BE22" s="153"/>
      <c r="BF22" s="165"/>
      <c r="BG22" s="153"/>
      <c r="BH22" s="151"/>
      <c r="BI22" s="153"/>
      <c r="BJ22" s="153"/>
      <c r="BK22" s="11"/>
      <c r="BL22" s="206"/>
      <c r="BM22" s="254">
        <f t="shared" si="6"/>
        <v>0</v>
      </c>
      <c r="BN22" s="255"/>
      <c r="BO22" s="228">
        <f t="shared" si="4"/>
        <v>0</v>
      </c>
      <c r="BP22" s="255"/>
      <c r="BQ22" s="228">
        <f t="shared" si="5"/>
        <v>0</v>
      </c>
      <c r="BR22" s="22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</row>
    <row r="23" spans="1:89" ht="19.5" customHeight="1">
      <c r="A23" s="106">
        <v>15</v>
      </c>
      <c r="B23" s="82" t="s">
        <v>211</v>
      </c>
      <c r="C23" s="213"/>
      <c r="D23" s="154"/>
      <c r="E23" s="214"/>
      <c r="F23" s="165"/>
      <c r="G23" s="165"/>
      <c r="H23" s="154"/>
      <c r="I23" s="164"/>
      <c r="J23" s="151"/>
      <c r="K23" s="164"/>
      <c r="L23" s="151"/>
      <c r="M23" s="153"/>
      <c r="N23" s="154" t="s">
        <v>243</v>
      </c>
      <c r="O23" s="153"/>
      <c r="P23" s="153"/>
      <c r="Q23" s="153"/>
      <c r="R23" s="151"/>
      <c r="S23" s="153"/>
      <c r="T23" s="154"/>
      <c r="U23" s="153"/>
      <c r="V23" s="154"/>
      <c r="W23" s="154"/>
      <c r="X23" s="151"/>
      <c r="Y23" s="152"/>
      <c r="Z23" s="153"/>
      <c r="AA23" s="154"/>
      <c r="AB23" s="154" t="s">
        <v>243</v>
      </c>
      <c r="AC23" s="154"/>
      <c r="AD23" s="154"/>
      <c r="AE23" s="154"/>
      <c r="AF23" s="151"/>
      <c r="AG23" s="162"/>
      <c r="AH23" s="154"/>
      <c r="AI23" s="158"/>
      <c r="AJ23" s="154"/>
      <c r="AK23" s="11"/>
      <c r="AL23" s="151"/>
      <c r="AM23" s="11"/>
      <c r="AN23" s="151"/>
      <c r="AO23" s="11"/>
      <c r="AP23" s="154" t="s">
        <v>243</v>
      </c>
      <c r="AQ23" s="153"/>
      <c r="AR23" s="153"/>
      <c r="AS23" s="153"/>
      <c r="AT23" s="151"/>
      <c r="AU23" s="154"/>
      <c r="AV23" s="154"/>
      <c r="AW23" s="162"/>
      <c r="AX23" s="154"/>
      <c r="AY23" s="162"/>
      <c r="AZ23" s="151"/>
      <c r="BA23" s="152"/>
      <c r="BB23" s="165"/>
      <c r="BC23" s="11"/>
      <c r="BD23" s="154" t="s">
        <v>243</v>
      </c>
      <c r="BE23" s="153"/>
      <c r="BF23" s="165"/>
      <c r="BG23" s="153"/>
      <c r="BH23" s="151"/>
      <c r="BI23" s="153"/>
      <c r="BJ23" s="153"/>
      <c r="BK23" s="11"/>
      <c r="BL23" s="206"/>
      <c r="BM23" s="254">
        <f t="shared" si="6"/>
        <v>0</v>
      </c>
      <c r="BN23" s="255"/>
      <c r="BO23" s="228">
        <f t="shared" si="4"/>
        <v>0</v>
      </c>
      <c r="BP23" s="255"/>
      <c r="BQ23" s="228">
        <f t="shared" si="5"/>
        <v>0</v>
      </c>
      <c r="BR23" s="22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</row>
    <row r="24" spans="1:89" ht="19.5" customHeight="1">
      <c r="A24" s="200">
        <v>16</v>
      </c>
      <c r="B24" s="82" t="s">
        <v>212</v>
      </c>
      <c r="C24" s="215"/>
      <c r="D24" s="189"/>
      <c r="E24" s="216"/>
      <c r="F24" s="210"/>
      <c r="G24" s="210"/>
      <c r="H24" s="189"/>
      <c r="I24" s="187"/>
      <c r="J24" s="186"/>
      <c r="K24" s="187"/>
      <c r="L24" s="186"/>
      <c r="M24" s="188"/>
      <c r="N24" s="221" t="s">
        <v>245</v>
      </c>
      <c r="O24" s="188"/>
      <c r="P24" s="188"/>
      <c r="Q24" s="188"/>
      <c r="R24" s="186"/>
      <c r="S24" s="188"/>
      <c r="T24" s="189"/>
      <c r="U24" s="188"/>
      <c r="V24" s="189"/>
      <c r="W24" s="189"/>
      <c r="X24" s="186"/>
      <c r="Y24" s="191"/>
      <c r="Z24" s="188"/>
      <c r="AA24" s="189"/>
      <c r="AB24" s="189" t="s">
        <v>243</v>
      </c>
      <c r="AC24" s="189"/>
      <c r="AD24" s="189"/>
      <c r="AE24" s="189"/>
      <c r="AF24" s="186"/>
      <c r="AG24" s="192"/>
      <c r="AH24" s="189"/>
      <c r="AI24" s="189"/>
      <c r="AJ24" s="189"/>
      <c r="AK24" s="195"/>
      <c r="AL24" s="186"/>
      <c r="AM24" s="195"/>
      <c r="AN24" s="186"/>
      <c r="AO24" s="195"/>
      <c r="AP24" s="189" t="s">
        <v>243</v>
      </c>
      <c r="AQ24" s="188"/>
      <c r="AR24" s="188"/>
      <c r="AS24" s="188"/>
      <c r="AT24" s="186"/>
      <c r="AU24" s="189"/>
      <c r="AV24" s="189"/>
      <c r="AW24" s="192"/>
      <c r="AX24" s="189"/>
      <c r="AY24" s="192"/>
      <c r="AZ24" s="186"/>
      <c r="BA24" s="191"/>
      <c r="BB24" s="210"/>
      <c r="BC24" s="195"/>
      <c r="BD24" s="189" t="s">
        <v>243</v>
      </c>
      <c r="BE24" s="188"/>
      <c r="BF24" s="210"/>
      <c r="BG24" s="188"/>
      <c r="BH24" s="186"/>
      <c r="BI24" s="188"/>
      <c r="BJ24" s="188"/>
      <c r="BK24" s="195"/>
      <c r="BL24" s="207"/>
      <c r="BM24" s="254">
        <f t="shared" si="6"/>
        <v>0</v>
      </c>
      <c r="BN24" s="255"/>
      <c r="BO24" s="228">
        <f t="shared" si="4"/>
        <v>1</v>
      </c>
      <c r="BP24" s="255"/>
      <c r="BQ24" s="228">
        <f t="shared" si="5"/>
        <v>1</v>
      </c>
      <c r="BR24" s="22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 thickBot="1">
      <c r="A25" s="199">
        <v>17</v>
      </c>
      <c r="B25" s="198" t="s">
        <v>255</v>
      </c>
      <c r="C25" s="217"/>
      <c r="D25" s="170"/>
      <c r="E25" s="218"/>
      <c r="F25" s="169"/>
      <c r="G25" s="169"/>
      <c r="H25" s="170"/>
      <c r="I25" s="167"/>
      <c r="J25" s="166"/>
      <c r="K25" s="167"/>
      <c r="L25" s="166"/>
      <c r="M25" s="168"/>
      <c r="N25" s="170" t="s">
        <v>243</v>
      </c>
      <c r="O25" s="168"/>
      <c r="P25" s="168"/>
      <c r="Q25" s="168"/>
      <c r="R25" s="170"/>
      <c r="S25" s="168"/>
      <c r="T25" s="170"/>
      <c r="U25" s="168"/>
      <c r="V25" s="170"/>
      <c r="W25" s="170"/>
      <c r="X25" s="166"/>
      <c r="Y25" s="172"/>
      <c r="Z25" s="168"/>
      <c r="AA25" s="170"/>
      <c r="AB25" s="170" t="s">
        <v>243</v>
      </c>
      <c r="AC25" s="170"/>
      <c r="AD25" s="170"/>
      <c r="AE25" s="170"/>
      <c r="AF25" s="170"/>
      <c r="AG25" s="173"/>
      <c r="AH25" s="170"/>
      <c r="AI25" s="174"/>
      <c r="AJ25" s="170"/>
      <c r="AK25" s="176"/>
      <c r="AL25" s="166"/>
      <c r="AM25" s="176"/>
      <c r="AN25" s="166"/>
      <c r="AO25" s="176"/>
      <c r="AP25" s="180" t="s">
        <v>245</v>
      </c>
      <c r="AQ25" s="168"/>
      <c r="AR25" s="168"/>
      <c r="AS25" s="168"/>
      <c r="AT25" s="170"/>
      <c r="AU25" s="170"/>
      <c r="AV25" s="170"/>
      <c r="AW25" s="173"/>
      <c r="AX25" s="170"/>
      <c r="AY25" s="173"/>
      <c r="AZ25" s="166"/>
      <c r="BA25" s="172"/>
      <c r="BB25" s="169"/>
      <c r="BC25" s="176"/>
      <c r="BD25" s="170" t="s">
        <v>243</v>
      </c>
      <c r="BE25" s="168"/>
      <c r="BF25" s="169"/>
      <c r="BG25" s="168"/>
      <c r="BH25" s="170"/>
      <c r="BI25" s="168"/>
      <c r="BJ25" s="168"/>
      <c r="BK25" s="176"/>
      <c r="BL25" s="208"/>
      <c r="BM25" s="254">
        <f t="shared" si="6"/>
        <v>0</v>
      </c>
      <c r="BN25" s="255"/>
      <c r="BO25" s="228">
        <f t="shared" si="4"/>
        <v>1</v>
      </c>
      <c r="BP25" s="255"/>
      <c r="BQ25" s="228">
        <f t="shared" si="5"/>
        <v>1</v>
      </c>
      <c r="BR25" s="22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</row>
    <row r="26" spans="1:89" ht="19.5" customHeight="1" thickBot="1">
      <c r="A26" s="236"/>
      <c r="B26" s="237"/>
      <c r="C26" s="81"/>
      <c r="D26" s="57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7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7"/>
      <c r="AG26" s="55"/>
      <c r="AH26" s="57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238"/>
      <c r="BN26" s="239"/>
      <c r="BO26" s="240"/>
      <c r="BP26" s="239"/>
      <c r="BQ26" s="240"/>
      <c r="BR26" s="24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spans="1:89" ht="15.75" customHeight="1">
      <c r="A27" s="242" t="s">
        <v>16</v>
      </c>
      <c r="B27" s="243"/>
      <c r="C27" s="243"/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3"/>
      <c r="AB27" s="243"/>
      <c r="AC27" s="243"/>
      <c r="AD27" s="243"/>
      <c r="AE27" s="243"/>
      <c r="AF27" s="243"/>
      <c r="AG27" s="243"/>
      <c r="AH27" s="243"/>
      <c r="AI27" s="243"/>
      <c r="AJ27" s="243"/>
      <c r="AK27" s="243"/>
      <c r="AL27" s="243"/>
      <c r="AM27" s="243"/>
      <c r="AN27" s="243"/>
      <c r="AO27" s="243"/>
      <c r="AP27" s="243"/>
      <c r="AQ27" s="243"/>
      <c r="AR27" s="243"/>
      <c r="AS27" s="243"/>
      <c r="AT27" s="243"/>
      <c r="AU27" s="243"/>
      <c r="AV27" s="243"/>
      <c r="AW27" s="243"/>
      <c r="AX27" s="243"/>
      <c r="AY27" s="243"/>
      <c r="AZ27" s="243"/>
      <c r="BA27" s="243"/>
      <c r="BB27" s="243"/>
      <c r="BC27" s="243"/>
      <c r="BD27" s="243"/>
      <c r="BE27" s="243"/>
      <c r="BF27" s="243"/>
      <c r="BG27" s="243"/>
      <c r="BH27" s="243"/>
      <c r="BI27" s="244"/>
      <c r="BJ27" s="244"/>
      <c r="BK27" s="243"/>
      <c r="BL27" s="243"/>
      <c r="BM27" s="243"/>
      <c r="BN27" s="243"/>
      <c r="BO27" s="243"/>
      <c r="BP27" s="243"/>
      <c r="BQ27" s="243"/>
      <c r="BR27" s="245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spans="1:89" ht="53.25" customHeight="1" thickBot="1">
      <c r="A28" s="246"/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247"/>
      <c r="U28" s="247"/>
      <c r="V28" s="247"/>
      <c r="W28" s="247"/>
      <c r="X28" s="247"/>
      <c r="Y28" s="247"/>
      <c r="Z28" s="247"/>
      <c r="AA28" s="247"/>
      <c r="AB28" s="247"/>
      <c r="AC28" s="247"/>
      <c r="AD28" s="247"/>
      <c r="AE28" s="247"/>
      <c r="AF28" s="247"/>
      <c r="AG28" s="247"/>
      <c r="AH28" s="247"/>
      <c r="AI28" s="247"/>
      <c r="AJ28" s="247"/>
      <c r="AK28" s="247"/>
      <c r="AL28" s="247"/>
      <c r="AM28" s="247"/>
      <c r="AN28" s="247"/>
      <c r="AO28" s="247"/>
      <c r="AP28" s="247"/>
      <c r="AQ28" s="247"/>
      <c r="AR28" s="247"/>
      <c r="AS28" s="247"/>
      <c r="AT28" s="247"/>
      <c r="AU28" s="247"/>
      <c r="AV28" s="247"/>
      <c r="AW28" s="247"/>
      <c r="AX28" s="247"/>
      <c r="AY28" s="247"/>
      <c r="AZ28" s="247"/>
      <c r="BA28" s="247"/>
      <c r="BB28" s="247"/>
      <c r="BC28" s="247"/>
      <c r="BD28" s="247"/>
      <c r="BE28" s="247"/>
      <c r="BF28" s="247"/>
      <c r="BG28" s="247"/>
      <c r="BH28" s="247"/>
      <c r="BI28" s="248"/>
      <c r="BJ28" s="248"/>
      <c r="BK28" s="247"/>
      <c r="BL28" s="247"/>
      <c r="BM28" s="247"/>
      <c r="BN28" s="247"/>
      <c r="BO28" s="247"/>
      <c r="BP28" s="247"/>
      <c r="BQ28" s="247"/>
      <c r="BR28" s="249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</row>
    <row r="29" spans="1:89" ht="26.25" customHeight="1" thickBot="1">
      <c r="A29" s="250" t="s">
        <v>17</v>
      </c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1"/>
      <c r="O29" s="251"/>
      <c r="P29" s="251"/>
      <c r="Q29" s="251"/>
      <c r="R29" s="251"/>
      <c r="S29" s="251"/>
      <c r="T29" s="251"/>
      <c r="U29" s="251"/>
      <c r="V29" s="251"/>
      <c r="W29" s="251"/>
      <c r="X29" s="251"/>
      <c r="Y29" s="251"/>
      <c r="Z29" s="251"/>
      <c r="AA29" s="251"/>
      <c r="AB29" s="251"/>
      <c r="AC29" s="251"/>
      <c r="AD29" s="251"/>
      <c r="AE29" s="251"/>
      <c r="AF29" s="251"/>
      <c r="AG29" s="251"/>
      <c r="AH29" s="251"/>
      <c r="AI29" s="251"/>
      <c r="AJ29" s="251"/>
      <c r="AK29" s="251"/>
      <c r="AL29" s="251"/>
      <c r="AM29" s="251"/>
      <c r="AN29" s="251"/>
      <c r="AO29" s="251"/>
      <c r="AP29" s="251"/>
      <c r="AQ29" s="251"/>
      <c r="AR29" s="251"/>
      <c r="AS29" s="251"/>
      <c r="AT29" s="251"/>
      <c r="AU29" s="251"/>
      <c r="AV29" s="251"/>
      <c r="AW29" s="251"/>
      <c r="AX29" s="251"/>
      <c r="AY29" s="251"/>
      <c r="AZ29" s="251"/>
      <c r="BA29" s="251"/>
      <c r="BB29" s="251"/>
      <c r="BC29" s="251"/>
      <c r="BD29" s="251"/>
      <c r="BE29" s="251"/>
      <c r="BF29" s="251"/>
      <c r="BG29" s="251"/>
      <c r="BH29" s="251"/>
      <c r="BI29" s="252"/>
      <c r="BJ29" s="252"/>
      <c r="BK29" s="251"/>
      <c r="BL29" s="251"/>
      <c r="BM29" s="251"/>
      <c r="BN29" s="251"/>
      <c r="BO29" s="251"/>
      <c r="BP29" s="251"/>
      <c r="BQ29" s="251"/>
      <c r="BR29" s="253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</row>
    <row r="30" spans="1:89" ht="18" customHeight="1">
      <c r="A30" s="14" t="s">
        <v>18</v>
      </c>
      <c r="B30" s="15"/>
      <c r="C30" s="1"/>
      <c r="D30" s="16"/>
      <c r="E30" s="1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8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64"/>
      <c r="BJ30" s="64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15.75" customHeight="1">
      <c r="A31" s="1"/>
      <c r="B31" s="15"/>
      <c r="C31" s="19"/>
      <c r="D31" s="19"/>
      <c r="E31" s="17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20"/>
      <c r="AJ31" s="20"/>
      <c r="AK31" s="20"/>
      <c r="AL31" s="20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65"/>
      <c r="BJ31" s="65"/>
      <c r="BK31" s="19"/>
      <c r="BL31" s="19"/>
      <c r="BM31" s="19"/>
      <c r="BN31" s="19"/>
      <c r="BO31" s="19"/>
      <c r="BP31" s="19"/>
      <c r="BQ31" s="19"/>
      <c r="BR31" s="19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spans="1:89" ht="15.75" customHeight="1">
      <c r="A32" s="1"/>
      <c r="B32" s="15"/>
      <c r="C32" s="19"/>
      <c r="D32" s="19"/>
      <c r="E32" s="17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8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20"/>
      <c r="AJ32" s="20"/>
      <c r="AK32" s="20"/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65"/>
      <c r="BJ32" s="65"/>
      <c r="BK32" s="19"/>
      <c r="BL32" s="19"/>
      <c r="BM32" s="19"/>
      <c r="BN32" s="19"/>
      <c r="BO32" s="19"/>
      <c r="BP32" s="19"/>
      <c r="BQ32" s="19"/>
      <c r="BR32" s="19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spans="1:89" ht="15.75" customHeight="1">
      <c r="A33" s="1"/>
      <c r="B33" s="15"/>
      <c r="C33" s="19"/>
      <c r="D33" s="19"/>
      <c r="E33" s="17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8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20"/>
      <c r="AJ33" s="20"/>
      <c r="AK33" s="20"/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65"/>
      <c r="BJ33" s="65"/>
      <c r="BK33" s="19"/>
      <c r="BL33" s="19"/>
      <c r="BM33" s="19"/>
      <c r="BN33" s="19"/>
      <c r="BO33" s="19"/>
      <c r="BP33" s="19"/>
      <c r="BQ33" s="19"/>
      <c r="BR33" s="19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>
      <c r="A78" s="1"/>
      <c r="B78" s="15"/>
      <c r="C78" s="19"/>
      <c r="D78" s="19"/>
      <c r="E78" s="17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8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20"/>
      <c r="AJ78" s="20"/>
      <c r="AK78" s="20"/>
      <c r="AL78" s="20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65"/>
      <c r="BJ78" s="65"/>
      <c r="BK78" s="19"/>
      <c r="BL78" s="19"/>
      <c r="BM78" s="19"/>
      <c r="BN78" s="19"/>
      <c r="BO78" s="19"/>
      <c r="BP78" s="19"/>
      <c r="BQ78" s="19"/>
      <c r="BR78" s="19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</sheetData>
  <mergeCells count="100">
    <mergeCell ref="BM21:BN21"/>
    <mergeCell ref="BM22:BN22"/>
    <mergeCell ref="BM23:BN23"/>
    <mergeCell ref="BM24:BN24"/>
    <mergeCell ref="BM25:BN25"/>
    <mergeCell ref="BO23:BP23"/>
    <mergeCell ref="BQ23:BR23"/>
    <mergeCell ref="BO24:BP24"/>
    <mergeCell ref="BQ24:BR24"/>
    <mergeCell ref="BO25:BP25"/>
    <mergeCell ref="BQ25:BR25"/>
    <mergeCell ref="BO20:BP20"/>
    <mergeCell ref="BQ20:BR20"/>
    <mergeCell ref="BO21:BP21"/>
    <mergeCell ref="BQ21:BR21"/>
    <mergeCell ref="BO22:BP22"/>
    <mergeCell ref="BQ22:BR22"/>
    <mergeCell ref="A1:B6"/>
    <mergeCell ref="C1:BL6"/>
    <mergeCell ref="BM1:BR6"/>
    <mergeCell ref="A7:B7"/>
    <mergeCell ref="C7:AN7"/>
    <mergeCell ref="AO7:AS7"/>
    <mergeCell ref="AT7:AY7"/>
    <mergeCell ref="AZ7:BD7"/>
    <mergeCell ref="BE7:BR7"/>
    <mergeCell ref="A8:B8"/>
    <mergeCell ref="F8:G8"/>
    <mergeCell ref="M8:N8"/>
    <mergeCell ref="Q8:BR8"/>
    <mergeCell ref="A9:AV9"/>
    <mergeCell ref="AW9:BD9"/>
    <mergeCell ref="BE9:BK9"/>
    <mergeCell ref="BL9:BR9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K11:AL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BI11:BJ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M16:BN16"/>
    <mergeCell ref="BO16:BP16"/>
    <mergeCell ref="BQ16:BR16"/>
    <mergeCell ref="BK11:BL11"/>
    <mergeCell ref="BM12:BN12"/>
    <mergeCell ref="BO12:BP12"/>
    <mergeCell ref="BQ12:BR12"/>
    <mergeCell ref="BM13:BN13"/>
    <mergeCell ref="BO13:BP13"/>
    <mergeCell ref="BQ13:BR13"/>
    <mergeCell ref="BM14:BN14"/>
    <mergeCell ref="BO14:BP14"/>
    <mergeCell ref="BQ14:BR14"/>
    <mergeCell ref="BM15:BN15"/>
    <mergeCell ref="BO15:BP15"/>
    <mergeCell ref="BQ15:BR15"/>
    <mergeCell ref="A29:BR29"/>
    <mergeCell ref="BM17:BN17"/>
    <mergeCell ref="BO17:BP17"/>
    <mergeCell ref="BQ17:BR17"/>
    <mergeCell ref="BM18:BN18"/>
    <mergeCell ref="BO18:BP18"/>
    <mergeCell ref="BQ18:BR18"/>
    <mergeCell ref="A26:B26"/>
    <mergeCell ref="BM26:BN26"/>
    <mergeCell ref="BO26:BP26"/>
    <mergeCell ref="BQ26:BR26"/>
    <mergeCell ref="A27:BR28"/>
    <mergeCell ref="BM19:BN19"/>
    <mergeCell ref="BM20:BN20"/>
    <mergeCell ref="BO19:BP19"/>
    <mergeCell ref="BQ19:BR19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30" max="16383" man="1"/>
  </rowBreaks>
  <colBreaks count="1" manualBreakCount="1">
    <brk id="71" max="1048575" man="1"/>
  </colBreak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9BB47-6507-4B29-A5E6-854EEF5A52A7}">
  <sheetPr>
    <tabColor rgb="FF0000FF"/>
  </sheetPr>
  <dimension ref="A1:CK76"/>
  <sheetViews>
    <sheetView view="pageBreakPreview" topLeftCell="I11" zoomScaleNormal="100" zoomScaleSheetLayoutView="100" workbookViewId="0">
      <selection activeCell="AZ18" sqref="AZ18"/>
    </sheetView>
  </sheetViews>
  <sheetFormatPr baseColWidth="10" defaultColWidth="12.5703125" defaultRowHeight="15" customHeight="1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3.7109375" customWidth="1"/>
    <col min="8" max="8" width="4.140625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>
      <c r="A1" s="266"/>
      <c r="B1" s="267"/>
      <c r="C1" s="271" t="s">
        <v>55</v>
      </c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  <c r="AX1" s="272"/>
      <c r="AY1" s="272"/>
      <c r="AZ1" s="272"/>
      <c r="BA1" s="272"/>
      <c r="BB1" s="272"/>
      <c r="BC1" s="272"/>
      <c r="BD1" s="272"/>
      <c r="BE1" s="272"/>
      <c r="BF1" s="272"/>
      <c r="BG1" s="272"/>
      <c r="BH1" s="272"/>
      <c r="BI1" s="273"/>
      <c r="BJ1" s="273"/>
      <c r="BK1" s="272"/>
      <c r="BL1" s="272"/>
      <c r="BM1" s="277"/>
      <c r="BN1" s="243"/>
      <c r="BO1" s="243"/>
      <c r="BP1" s="243"/>
      <c r="BQ1" s="243"/>
      <c r="BR1" s="245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>
      <c r="A2" s="268"/>
      <c r="B2" s="269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44"/>
      <c r="BN2" s="278"/>
      <c r="BO2" s="278"/>
      <c r="BP2" s="278"/>
      <c r="BQ2" s="278"/>
      <c r="BR2" s="279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>
      <c r="A3" s="268"/>
      <c r="B3" s="269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4"/>
      <c r="BE3" s="274"/>
      <c r="BF3" s="274"/>
      <c r="BG3" s="274"/>
      <c r="BH3" s="274"/>
      <c r="BI3" s="274"/>
      <c r="BJ3" s="274"/>
      <c r="BK3" s="274"/>
      <c r="BL3" s="274"/>
      <c r="BM3" s="244"/>
      <c r="BN3" s="278"/>
      <c r="BO3" s="278"/>
      <c r="BP3" s="278"/>
      <c r="BQ3" s="278"/>
      <c r="BR3" s="279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>
      <c r="A4" s="268"/>
      <c r="B4" s="269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4"/>
      <c r="BK4" s="274"/>
      <c r="BL4" s="274"/>
      <c r="BM4" s="244"/>
      <c r="BN4" s="278"/>
      <c r="BO4" s="278"/>
      <c r="BP4" s="278"/>
      <c r="BQ4" s="278"/>
      <c r="BR4" s="279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>
      <c r="A5" s="268"/>
      <c r="B5" s="269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P5" s="274"/>
      <c r="AQ5" s="274"/>
      <c r="AR5" s="274"/>
      <c r="AS5" s="274"/>
      <c r="AT5" s="274"/>
      <c r="AU5" s="274"/>
      <c r="AV5" s="274"/>
      <c r="AW5" s="274"/>
      <c r="AX5" s="274"/>
      <c r="AY5" s="274"/>
      <c r="AZ5" s="274"/>
      <c r="BA5" s="274"/>
      <c r="BB5" s="274"/>
      <c r="BC5" s="274"/>
      <c r="BD5" s="274"/>
      <c r="BE5" s="274"/>
      <c r="BF5" s="274"/>
      <c r="BG5" s="274"/>
      <c r="BH5" s="274"/>
      <c r="BI5" s="274"/>
      <c r="BJ5" s="274"/>
      <c r="BK5" s="274"/>
      <c r="BL5" s="274"/>
      <c r="BM5" s="244"/>
      <c r="BN5" s="278"/>
      <c r="BO5" s="278"/>
      <c r="BP5" s="278"/>
      <c r="BQ5" s="278"/>
      <c r="BR5" s="279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>
      <c r="A6" s="246"/>
      <c r="B6" s="270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6"/>
      <c r="BJ6" s="276"/>
      <c r="BK6" s="275"/>
      <c r="BL6" s="275"/>
      <c r="BM6" s="280"/>
      <c r="BN6" s="247"/>
      <c r="BO6" s="247"/>
      <c r="BP6" s="247"/>
      <c r="BQ6" s="247"/>
      <c r="BR6" s="249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>
      <c r="A7" s="281" t="s">
        <v>0</v>
      </c>
      <c r="B7" s="282"/>
      <c r="C7" s="283" t="s">
        <v>56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3"/>
      <c r="AO7" s="284" t="s">
        <v>1</v>
      </c>
      <c r="AP7" s="285"/>
      <c r="AQ7" s="285"/>
      <c r="AR7" s="285"/>
      <c r="AS7" s="286"/>
      <c r="AT7" s="287">
        <v>122128</v>
      </c>
      <c r="AU7" s="285"/>
      <c r="AV7" s="285"/>
      <c r="AW7" s="285"/>
      <c r="AX7" s="285"/>
      <c r="AY7" s="286"/>
      <c r="AZ7" s="288" t="s">
        <v>2</v>
      </c>
      <c r="BA7" s="285"/>
      <c r="BB7" s="285"/>
      <c r="BC7" s="285"/>
      <c r="BD7" s="286"/>
      <c r="BE7" s="288">
        <v>3181464</v>
      </c>
      <c r="BF7" s="285"/>
      <c r="BG7" s="285"/>
      <c r="BH7" s="285"/>
      <c r="BI7" s="282"/>
      <c r="BJ7" s="282"/>
      <c r="BK7" s="285"/>
      <c r="BL7" s="285"/>
      <c r="BM7" s="285"/>
      <c r="BN7" s="285"/>
      <c r="BO7" s="285"/>
      <c r="BP7" s="285"/>
      <c r="BQ7" s="285"/>
      <c r="BR7" s="286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>
      <c r="A8" s="250" t="s">
        <v>3</v>
      </c>
      <c r="B8" s="252"/>
      <c r="C8" s="3" t="s">
        <v>4</v>
      </c>
      <c r="D8" s="4"/>
      <c r="E8" s="5"/>
      <c r="F8" s="289"/>
      <c r="G8" s="253"/>
      <c r="H8" s="6" t="s">
        <v>6</v>
      </c>
      <c r="I8" s="4"/>
      <c r="J8" s="4"/>
      <c r="K8" s="4"/>
      <c r="L8" s="7"/>
      <c r="M8" s="289" t="s">
        <v>5</v>
      </c>
      <c r="N8" s="253"/>
      <c r="O8" s="8"/>
      <c r="P8" s="8"/>
      <c r="Q8" s="290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/>
      <c r="AZ8" s="251"/>
      <c r="BA8" s="251"/>
      <c r="BB8" s="251"/>
      <c r="BC8" s="251"/>
      <c r="BD8" s="251"/>
      <c r="BE8" s="251"/>
      <c r="BF8" s="251"/>
      <c r="BG8" s="251"/>
      <c r="BH8" s="251"/>
      <c r="BI8" s="252"/>
      <c r="BJ8" s="252"/>
      <c r="BK8" s="251"/>
      <c r="BL8" s="251"/>
      <c r="BM8" s="251"/>
      <c r="BN8" s="251"/>
      <c r="BO8" s="251"/>
      <c r="BP8" s="251"/>
      <c r="BQ8" s="251"/>
      <c r="BR8" s="253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>
      <c r="A9" s="291" t="s">
        <v>241</v>
      </c>
      <c r="B9" s="282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251"/>
      <c r="AO9" s="251"/>
      <c r="AP9" s="251"/>
      <c r="AQ9" s="251"/>
      <c r="AR9" s="251"/>
      <c r="AS9" s="251"/>
      <c r="AT9" s="251"/>
      <c r="AU9" s="251"/>
      <c r="AV9" s="253"/>
      <c r="AW9" s="292">
        <v>46082</v>
      </c>
      <c r="AX9" s="251"/>
      <c r="AY9" s="251"/>
      <c r="AZ9" s="251"/>
      <c r="BA9" s="251"/>
      <c r="BB9" s="251"/>
      <c r="BC9" s="251"/>
      <c r="BD9" s="253"/>
      <c r="BE9" s="293" t="s">
        <v>7</v>
      </c>
      <c r="BF9" s="251"/>
      <c r="BG9" s="251"/>
      <c r="BH9" s="251"/>
      <c r="BI9" s="252"/>
      <c r="BJ9" s="252"/>
      <c r="BK9" s="253"/>
      <c r="BL9" s="294">
        <v>46112</v>
      </c>
      <c r="BM9" s="251"/>
      <c r="BN9" s="251"/>
      <c r="BO9" s="251"/>
      <c r="BP9" s="251"/>
      <c r="BQ9" s="251"/>
      <c r="BR9" s="253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>
      <c r="A10" s="295" t="s">
        <v>8</v>
      </c>
      <c r="B10" s="298" t="s">
        <v>9</v>
      </c>
      <c r="C10" s="301" t="s">
        <v>261</v>
      </c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302"/>
      <c r="Z10" s="302"/>
      <c r="AA10" s="302"/>
      <c r="AB10" s="302"/>
      <c r="AC10" s="302"/>
      <c r="AD10" s="302"/>
      <c r="AE10" s="302"/>
      <c r="AF10" s="302"/>
      <c r="AG10" s="302"/>
      <c r="AH10" s="302"/>
      <c r="AI10" s="302"/>
      <c r="AJ10" s="302"/>
      <c r="AK10" s="302"/>
      <c r="AL10" s="302"/>
      <c r="AM10" s="302"/>
      <c r="AN10" s="302"/>
      <c r="AO10" s="302"/>
      <c r="AP10" s="302"/>
      <c r="AQ10" s="302"/>
      <c r="AR10" s="302"/>
      <c r="AS10" s="302"/>
      <c r="AT10" s="302"/>
      <c r="AU10" s="302"/>
      <c r="AV10" s="302"/>
      <c r="AW10" s="302"/>
      <c r="AX10" s="302"/>
      <c r="AY10" s="302"/>
      <c r="AZ10" s="302"/>
      <c r="BA10" s="302"/>
      <c r="BB10" s="302"/>
      <c r="BC10" s="302"/>
      <c r="BD10" s="302"/>
      <c r="BE10" s="302"/>
      <c r="BF10" s="302"/>
      <c r="BG10" s="302"/>
      <c r="BH10" s="302"/>
      <c r="BI10" s="302"/>
      <c r="BJ10" s="302"/>
      <c r="BK10" s="302"/>
      <c r="BL10" s="303"/>
      <c r="BM10" s="304" t="s">
        <v>10</v>
      </c>
      <c r="BN10" s="285"/>
      <c r="BO10" s="285"/>
      <c r="BP10" s="285"/>
      <c r="BQ10" s="285"/>
      <c r="BR10" s="286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>
      <c r="A11" s="296"/>
      <c r="B11" s="299"/>
      <c r="C11" s="263">
        <v>1</v>
      </c>
      <c r="D11" s="255"/>
      <c r="E11" s="257">
        <v>2</v>
      </c>
      <c r="F11" s="255"/>
      <c r="G11" s="263">
        <v>3</v>
      </c>
      <c r="H11" s="255"/>
      <c r="I11" s="257">
        <v>4</v>
      </c>
      <c r="J11" s="255"/>
      <c r="K11" s="263">
        <v>5</v>
      </c>
      <c r="L11" s="255"/>
      <c r="M11" s="264">
        <v>6</v>
      </c>
      <c r="N11" s="265"/>
      <c r="O11" s="263">
        <v>7</v>
      </c>
      <c r="P11" s="255"/>
      <c r="Q11" s="257">
        <v>8</v>
      </c>
      <c r="R11" s="255"/>
      <c r="S11" s="263">
        <v>9</v>
      </c>
      <c r="T11" s="255"/>
      <c r="U11" s="257">
        <v>10</v>
      </c>
      <c r="V11" s="255"/>
      <c r="W11" s="263">
        <v>11</v>
      </c>
      <c r="X11" s="255"/>
      <c r="Y11" s="257">
        <v>12</v>
      </c>
      <c r="Z11" s="255"/>
      <c r="AA11" s="308">
        <v>13</v>
      </c>
      <c r="AB11" s="265"/>
      <c r="AC11" s="257">
        <v>14</v>
      </c>
      <c r="AD11" s="255"/>
      <c r="AE11" s="263">
        <v>15</v>
      </c>
      <c r="AF11" s="255"/>
      <c r="AG11" s="257">
        <v>16</v>
      </c>
      <c r="AH11" s="255"/>
      <c r="AI11" s="263">
        <v>17</v>
      </c>
      <c r="AJ11" s="255"/>
      <c r="AK11" s="257">
        <v>18</v>
      </c>
      <c r="AL11" s="255"/>
      <c r="AM11" s="263">
        <v>19</v>
      </c>
      <c r="AN11" s="255"/>
      <c r="AO11" s="264">
        <v>20</v>
      </c>
      <c r="AP11" s="265"/>
      <c r="AQ11" s="263">
        <v>21</v>
      </c>
      <c r="AR11" s="255"/>
      <c r="AS11" s="257">
        <v>22</v>
      </c>
      <c r="AT11" s="255"/>
      <c r="AU11" s="263">
        <v>23</v>
      </c>
      <c r="AV11" s="255"/>
      <c r="AW11" s="257">
        <v>24</v>
      </c>
      <c r="AX11" s="255"/>
      <c r="AY11" s="263">
        <v>25</v>
      </c>
      <c r="AZ11" s="255"/>
      <c r="BA11" s="257">
        <v>26</v>
      </c>
      <c r="BB11" s="255"/>
      <c r="BC11" s="308">
        <v>27</v>
      </c>
      <c r="BD11" s="265"/>
      <c r="BE11" s="257">
        <v>28</v>
      </c>
      <c r="BF11" s="255"/>
      <c r="BG11" s="257">
        <v>29</v>
      </c>
      <c r="BH11" s="255"/>
      <c r="BI11" s="257">
        <v>30</v>
      </c>
      <c r="BJ11" s="255"/>
      <c r="BK11" s="257">
        <v>31</v>
      </c>
      <c r="BL11" s="255"/>
      <c r="BM11" s="305"/>
      <c r="BN11" s="306"/>
      <c r="BO11" s="306"/>
      <c r="BP11" s="306"/>
      <c r="BQ11" s="306"/>
      <c r="BR11" s="307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>
      <c r="A12" s="297"/>
      <c r="B12" s="300"/>
      <c r="C12" s="133" t="s">
        <v>11</v>
      </c>
      <c r="D12" s="132" t="s">
        <v>12</v>
      </c>
      <c r="E12" s="132" t="s">
        <v>11</v>
      </c>
      <c r="F12" s="132" t="s">
        <v>12</v>
      </c>
      <c r="G12" s="132" t="s">
        <v>11</v>
      </c>
      <c r="H12" s="132" t="s">
        <v>12</v>
      </c>
      <c r="I12" s="132" t="s">
        <v>11</v>
      </c>
      <c r="J12" s="132" t="s">
        <v>12</v>
      </c>
      <c r="K12" s="132" t="s">
        <v>11</v>
      </c>
      <c r="L12" s="132" t="s">
        <v>12</v>
      </c>
      <c r="M12" s="85" t="s">
        <v>11</v>
      </c>
      <c r="N12" s="85" t="s">
        <v>12</v>
      </c>
      <c r="O12" s="132" t="s">
        <v>11</v>
      </c>
      <c r="P12" s="132" t="s">
        <v>12</v>
      </c>
      <c r="Q12" s="132" t="s">
        <v>11</v>
      </c>
      <c r="R12" s="132" t="s">
        <v>12</v>
      </c>
      <c r="S12" s="132" t="s">
        <v>11</v>
      </c>
      <c r="T12" s="132" t="s">
        <v>12</v>
      </c>
      <c r="U12" s="132" t="s">
        <v>11</v>
      </c>
      <c r="V12" s="132" t="s">
        <v>12</v>
      </c>
      <c r="W12" s="132" t="s">
        <v>11</v>
      </c>
      <c r="X12" s="132" t="s">
        <v>12</v>
      </c>
      <c r="Y12" s="132" t="s">
        <v>11</v>
      </c>
      <c r="Z12" s="132" t="s">
        <v>12</v>
      </c>
      <c r="AA12" s="84" t="s">
        <v>11</v>
      </c>
      <c r="AB12" s="85" t="s">
        <v>12</v>
      </c>
      <c r="AC12" s="133" t="s">
        <v>11</v>
      </c>
      <c r="AD12" s="132" t="s">
        <v>12</v>
      </c>
      <c r="AE12" s="133" t="s">
        <v>11</v>
      </c>
      <c r="AF12" s="132" t="s">
        <v>12</v>
      </c>
      <c r="AG12" s="133" t="s">
        <v>11</v>
      </c>
      <c r="AH12" s="132" t="s">
        <v>12</v>
      </c>
      <c r="AI12" s="133" t="s">
        <v>11</v>
      </c>
      <c r="AJ12" s="132" t="s">
        <v>12</v>
      </c>
      <c r="AK12" s="133" t="s">
        <v>11</v>
      </c>
      <c r="AL12" s="132" t="s">
        <v>12</v>
      </c>
      <c r="AM12" s="133" t="s">
        <v>11</v>
      </c>
      <c r="AN12" s="132" t="s">
        <v>12</v>
      </c>
      <c r="AO12" s="84" t="s">
        <v>11</v>
      </c>
      <c r="AP12" s="85" t="s">
        <v>12</v>
      </c>
      <c r="AQ12" s="133" t="s">
        <v>11</v>
      </c>
      <c r="AR12" s="132" t="s">
        <v>12</v>
      </c>
      <c r="AS12" s="133" t="s">
        <v>11</v>
      </c>
      <c r="AT12" s="132" t="s">
        <v>12</v>
      </c>
      <c r="AU12" s="133" t="s">
        <v>11</v>
      </c>
      <c r="AV12" s="132" t="s">
        <v>12</v>
      </c>
      <c r="AW12" s="133" t="s">
        <v>11</v>
      </c>
      <c r="AX12" s="132" t="s">
        <v>12</v>
      </c>
      <c r="AY12" s="133" t="s">
        <v>11</v>
      </c>
      <c r="AZ12" s="132" t="s">
        <v>12</v>
      </c>
      <c r="BA12" s="133" t="s">
        <v>11</v>
      </c>
      <c r="BB12" s="132" t="s">
        <v>12</v>
      </c>
      <c r="BC12" s="84" t="s">
        <v>11</v>
      </c>
      <c r="BD12" s="85" t="s">
        <v>12</v>
      </c>
      <c r="BE12" s="133" t="s">
        <v>11</v>
      </c>
      <c r="BF12" s="132" t="s">
        <v>12</v>
      </c>
      <c r="BG12" s="133" t="s">
        <v>11</v>
      </c>
      <c r="BH12" s="132" t="s">
        <v>12</v>
      </c>
      <c r="BI12" s="133" t="s">
        <v>11</v>
      </c>
      <c r="BJ12" s="132" t="s">
        <v>12</v>
      </c>
      <c r="BK12" s="133" t="s">
        <v>11</v>
      </c>
      <c r="BL12" s="132" t="s">
        <v>12</v>
      </c>
      <c r="BM12" s="258" t="s">
        <v>13</v>
      </c>
      <c r="BN12" s="259"/>
      <c r="BO12" s="260" t="s">
        <v>14</v>
      </c>
      <c r="BP12" s="259"/>
      <c r="BQ12" s="261" t="s">
        <v>15</v>
      </c>
      <c r="BR12" s="262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>
      <c r="A13" s="89">
        <v>1</v>
      </c>
      <c r="B13" s="90" t="s">
        <v>233</v>
      </c>
      <c r="C13" s="211"/>
      <c r="D13" s="145"/>
      <c r="E13" s="148"/>
      <c r="F13" s="144"/>
      <c r="G13" s="148"/>
      <c r="H13" s="145"/>
      <c r="I13" s="143"/>
      <c r="J13" s="142"/>
      <c r="K13" s="143"/>
      <c r="L13" s="142"/>
      <c r="M13" s="144"/>
      <c r="N13" s="145" t="s">
        <v>243</v>
      </c>
      <c r="O13" s="144"/>
      <c r="P13" s="144"/>
      <c r="Q13" s="144"/>
      <c r="R13" s="142"/>
      <c r="S13" s="144"/>
      <c r="T13" s="145"/>
      <c r="U13" s="144"/>
      <c r="V13" s="145"/>
      <c r="W13" s="145"/>
      <c r="X13" s="142"/>
      <c r="Y13" s="144"/>
      <c r="Z13" s="144"/>
      <c r="AA13" s="145"/>
      <c r="AB13" s="145" t="s">
        <v>243</v>
      </c>
      <c r="AC13" s="145"/>
      <c r="AD13" s="145"/>
      <c r="AE13" s="145"/>
      <c r="AF13" s="142"/>
      <c r="AG13" s="147"/>
      <c r="AH13" s="145"/>
      <c r="AI13" s="147"/>
      <c r="AJ13" s="145"/>
      <c r="AK13" s="148"/>
      <c r="AL13" s="142"/>
      <c r="AM13" s="148"/>
      <c r="AN13" s="142"/>
      <c r="AO13" s="148"/>
      <c r="AP13" s="145" t="s">
        <v>243</v>
      </c>
      <c r="AQ13" s="144"/>
      <c r="AR13" s="144"/>
      <c r="AS13" s="144"/>
      <c r="AT13" s="142"/>
      <c r="AU13" s="147"/>
      <c r="AV13" s="145"/>
      <c r="AW13" s="147"/>
      <c r="AX13" s="145"/>
      <c r="AY13" s="147"/>
      <c r="AZ13" s="142"/>
      <c r="BA13" s="147"/>
      <c r="BB13" s="148"/>
      <c r="BC13" s="148"/>
      <c r="BD13" s="145" t="s">
        <v>243</v>
      </c>
      <c r="BE13" s="144"/>
      <c r="BF13" s="144"/>
      <c r="BG13" s="144"/>
      <c r="BH13" s="142"/>
      <c r="BI13" s="144"/>
      <c r="BJ13" s="144"/>
      <c r="BK13" s="148"/>
      <c r="BL13" s="205"/>
      <c r="BM13" s="254">
        <f t="shared" ref="BM13:BM23" si="0">COUNTIF(C13:BL13,"E")</f>
        <v>0</v>
      </c>
      <c r="BN13" s="255"/>
      <c r="BO13" s="228">
        <f t="shared" ref="BO13:BO23" si="1">COUNTIF(C13:BL13,"F")</f>
        <v>0</v>
      </c>
      <c r="BP13" s="255"/>
      <c r="BQ13" s="228">
        <f t="shared" ref="BQ13:BQ23" si="2">BM13+BO13</f>
        <v>0</v>
      </c>
      <c r="BR13" s="229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>
      <c r="A14" s="106">
        <v>2</v>
      </c>
      <c r="B14" s="82" t="s">
        <v>217</v>
      </c>
      <c r="C14" s="212"/>
      <c r="D14" s="154"/>
      <c r="E14" s="11"/>
      <c r="F14" s="153"/>
      <c r="G14" s="11"/>
      <c r="H14" s="154"/>
      <c r="I14" s="152"/>
      <c r="J14" s="151"/>
      <c r="K14" s="152"/>
      <c r="L14" s="151"/>
      <c r="M14" s="153"/>
      <c r="N14" s="154" t="s">
        <v>243</v>
      </c>
      <c r="O14" s="153"/>
      <c r="P14" s="153"/>
      <c r="Q14" s="153"/>
      <c r="R14" s="154"/>
      <c r="S14" s="153"/>
      <c r="T14" s="154"/>
      <c r="U14" s="153"/>
      <c r="V14" s="154"/>
      <c r="W14" s="154"/>
      <c r="X14" s="151"/>
      <c r="Y14" s="153"/>
      <c r="Z14" s="153"/>
      <c r="AA14" s="154"/>
      <c r="AB14" s="154" t="s">
        <v>243</v>
      </c>
      <c r="AC14" s="154"/>
      <c r="AD14" s="154"/>
      <c r="AE14" s="154"/>
      <c r="AF14" s="154"/>
      <c r="AG14" s="156"/>
      <c r="AH14" s="157"/>
      <c r="AI14" s="158"/>
      <c r="AJ14" s="154"/>
      <c r="AK14" s="160"/>
      <c r="AL14" s="151"/>
      <c r="AM14" s="160"/>
      <c r="AN14" s="151"/>
      <c r="AO14" s="11"/>
      <c r="AP14" s="154" t="s">
        <v>243</v>
      </c>
      <c r="AQ14" s="153"/>
      <c r="AR14" s="153"/>
      <c r="AS14" s="153"/>
      <c r="AT14" s="154"/>
      <c r="AU14" s="162"/>
      <c r="AV14" s="154"/>
      <c r="AW14" s="162"/>
      <c r="AX14" s="154"/>
      <c r="AY14" s="162"/>
      <c r="AZ14" s="151"/>
      <c r="BA14" s="162"/>
      <c r="BB14" s="11"/>
      <c r="BC14" s="11"/>
      <c r="BD14" s="154" t="s">
        <v>243</v>
      </c>
      <c r="BE14" s="153"/>
      <c r="BF14" s="153"/>
      <c r="BG14" s="153"/>
      <c r="BH14" s="154"/>
      <c r="BI14" s="153"/>
      <c r="BJ14" s="153"/>
      <c r="BK14" s="11"/>
      <c r="BL14" s="206"/>
      <c r="BM14" s="254">
        <f t="shared" si="0"/>
        <v>0</v>
      </c>
      <c r="BN14" s="255"/>
      <c r="BO14" s="228">
        <f t="shared" si="1"/>
        <v>0</v>
      </c>
      <c r="BP14" s="255"/>
      <c r="BQ14" s="228">
        <f t="shared" si="2"/>
        <v>0</v>
      </c>
      <c r="BR14" s="229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>
      <c r="A15" s="106">
        <v>3</v>
      </c>
      <c r="B15" s="82" t="s">
        <v>216</v>
      </c>
      <c r="C15" s="212"/>
      <c r="D15" s="154"/>
      <c r="E15" s="11"/>
      <c r="F15" s="153"/>
      <c r="G15" s="153"/>
      <c r="H15" s="154"/>
      <c r="I15" s="152"/>
      <c r="J15" s="151"/>
      <c r="K15" s="152"/>
      <c r="L15" s="151"/>
      <c r="M15" s="153"/>
      <c r="N15" s="154" t="s">
        <v>243</v>
      </c>
      <c r="O15" s="153"/>
      <c r="P15" s="153"/>
      <c r="Q15" s="153"/>
      <c r="R15" s="151"/>
      <c r="S15" s="153"/>
      <c r="T15" s="154"/>
      <c r="U15" s="153"/>
      <c r="V15" s="154"/>
      <c r="W15" s="154"/>
      <c r="X15" s="151"/>
      <c r="Y15" s="153"/>
      <c r="Z15" s="153"/>
      <c r="AA15" s="154"/>
      <c r="AB15" s="154" t="s">
        <v>243</v>
      </c>
      <c r="AC15" s="154"/>
      <c r="AD15" s="154"/>
      <c r="AE15" s="154"/>
      <c r="AF15" s="151"/>
      <c r="AG15" s="162"/>
      <c r="AH15" s="154"/>
      <c r="AI15" s="158"/>
      <c r="AJ15" s="154"/>
      <c r="AK15" s="11"/>
      <c r="AL15" s="151"/>
      <c r="AM15" s="11"/>
      <c r="AN15" s="151"/>
      <c r="AO15" s="11"/>
      <c r="AP15" s="154" t="s">
        <v>243</v>
      </c>
      <c r="AQ15" s="153"/>
      <c r="AR15" s="153"/>
      <c r="AS15" s="153"/>
      <c r="AT15" s="151"/>
      <c r="AU15" s="162"/>
      <c r="AV15" s="154"/>
      <c r="AW15" s="162"/>
      <c r="AX15" s="154"/>
      <c r="AY15" s="162"/>
      <c r="AZ15" s="151"/>
      <c r="BA15" s="162"/>
      <c r="BB15" s="153"/>
      <c r="BC15" s="11"/>
      <c r="BD15" s="154" t="s">
        <v>243</v>
      </c>
      <c r="BE15" s="153"/>
      <c r="BF15" s="153"/>
      <c r="BG15" s="153"/>
      <c r="BH15" s="151"/>
      <c r="BI15" s="153"/>
      <c r="BJ15" s="153"/>
      <c r="BK15" s="11"/>
      <c r="BL15" s="206"/>
      <c r="BM15" s="254">
        <f t="shared" si="0"/>
        <v>0</v>
      </c>
      <c r="BN15" s="255"/>
      <c r="BO15" s="228">
        <f t="shared" si="1"/>
        <v>0</v>
      </c>
      <c r="BP15" s="255"/>
      <c r="BQ15" s="228">
        <f t="shared" si="2"/>
        <v>0</v>
      </c>
      <c r="BR15" s="229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9.5" customHeight="1">
      <c r="A16" s="106">
        <v>4</v>
      </c>
      <c r="B16" s="82" t="s">
        <v>214</v>
      </c>
      <c r="C16" s="212"/>
      <c r="D16" s="154"/>
      <c r="E16" s="11"/>
      <c r="F16" s="153"/>
      <c r="G16" s="11"/>
      <c r="H16" s="154"/>
      <c r="I16" s="152"/>
      <c r="J16" s="151"/>
      <c r="K16" s="152"/>
      <c r="L16" s="151"/>
      <c r="M16" s="153"/>
      <c r="N16" s="154" t="s">
        <v>243</v>
      </c>
      <c r="O16" s="153"/>
      <c r="P16" s="153"/>
      <c r="Q16" s="153"/>
      <c r="R16" s="151"/>
      <c r="S16" s="153"/>
      <c r="T16" s="154"/>
      <c r="U16" s="153"/>
      <c r="V16" s="154"/>
      <c r="W16" s="154"/>
      <c r="X16" s="151"/>
      <c r="Y16" s="153"/>
      <c r="Z16" s="153"/>
      <c r="AA16" s="154"/>
      <c r="AB16" s="154" t="s">
        <v>243</v>
      </c>
      <c r="AC16" s="154"/>
      <c r="AD16" s="154"/>
      <c r="AE16" s="154"/>
      <c r="AF16" s="151"/>
      <c r="AG16" s="162"/>
      <c r="AH16" s="154"/>
      <c r="AI16" s="158"/>
      <c r="AJ16" s="154"/>
      <c r="AK16" s="11"/>
      <c r="AL16" s="151"/>
      <c r="AM16" s="11"/>
      <c r="AN16" s="151"/>
      <c r="AO16" s="11"/>
      <c r="AP16" s="154" t="s">
        <v>243</v>
      </c>
      <c r="AQ16" s="153"/>
      <c r="AR16" s="153"/>
      <c r="AS16" s="153"/>
      <c r="AT16" s="151"/>
      <c r="AU16" s="162"/>
      <c r="AV16" s="154"/>
      <c r="AW16" s="162"/>
      <c r="AX16" s="154"/>
      <c r="AY16" s="162"/>
      <c r="AZ16" s="151"/>
      <c r="BA16" s="162"/>
      <c r="BB16" s="11"/>
      <c r="BC16" s="11"/>
      <c r="BD16" s="154" t="s">
        <v>243</v>
      </c>
      <c r="BE16" s="153"/>
      <c r="BF16" s="153"/>
      <c r="BG16" s="153"/>
      <c r="BH16" s="151"/>
      <c r="BI16" s="153"/>
      <c r="BJ16" s="153"/>
      <c r="BK16" s="11"/>
      <c r="BL16" s="206"/>
      <c r="BM16" s="254">
        <f t="shared" si="0"/>
        <v>0</v>
      </c>
      <c r="BN16" s="255"/>
      <c r="BO16" s="228">
        <f t="shared" si="1"/>
        <v>0</v>
      </c>
      <c r="BP16" s="255"/>
      <c r="BQ16" s="228">
        <f t="shared" si="2"/>
        <v>0</v>
      </c>
      <c r="BR16" s="229"/>
      <c r="BS16" s="66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9.5" customHeight="1">
      <c r="A17" s="106">
        <v>5</v>
      </c>
      <c r="B17" s="82" t="s">
        <v>225</v>
      </c>
      <c r="C17" s="212"/>
      <c r="D17" s="154"/>
      <c r="E17" s="11"/>
      <c r="F17" s="153"/>
      <c r="G17" s="11"/>
      <c r="H17" s="154"/>
      <c r="I17" s="152"/>
      <c r="J17" s="151"/>
      <c r="K17" s="152"/>
      <c r="L17" s="151"/>
      <c r="M17" s="153"/>
      <c r="N17" s="154" t="s">
        <v>243</v>
      </c>
      <c r="O17" s="153"/>
      <c r="P17" s="153"/>
      <c r="Q17" s="153"/>
      <c r="R17" s="154"/>
      <c r="S17" s="153"/>
      <c r="T17" s="154"/>
      <c r="U17" s="153"/>
      <c r="V17" s="154"/>
      <c r="W17" s="154"/>
      <c r="X17" s="151"/>
      <c r="Y17" s="153"/>
      <c r="Z17" s="153"/>
      <c r="AA17" s="154"/>
      <c r="AB17" s="154" t="s">
        <v>243</v>
      </c>
      <c r="AC17" s="154"/>
      <c r="AD17" s="154"/>
      <c r="AE17" s="154"/>
      <c r="AF17" s="154"/>
      <c r="AG17" s="162"/>
      <c r="AH17" s="154"/>
      <c r="AI17" s="158"/>
      <c r="AJ17" s="154"/>
      <c r="AK17" s="11"/>
      <c r="AL17" s="151"/>
      <c r="AM17" s="11"/>
      <c r="AN17" s="151"/>
      <c r="AO17" s="11"/>
      <c r="AP17" s="154" t="s">
        <v>262</v>
      </c>
      <c r="AQ17" s="153"/>
      <c r="AR17" s="153"/>
      <c r="AS17" s="153"/>
      <c r="AT17" s="154"/>
      <c r="AU17" s="162"/>
      <c r="AV17" s="154"/>
      <c r="AW17" s="162"/>
      <c r="AX17" s="154"/>
      <c r="AY17" s="162"/>
      <c r="AZ17" s="151"/>
      <c r="BA17" s="162"/>
      <c r="BB17" s="11"/>
      <c r="BC17" s="11"/>
      <c r="BD17" s="154" t="s">
        <v>262</v>
      </c>
      <c r="BE17" s="153"/>
      <c r="BF17" s="153"/>
      <c r="BG17" s="153"/>
      <c r="BH17" s="154"/>
      <c r="BI17" s="153"/>
      <c r="BJ17" s="153"/>
      <c r="BK17" s="11"/>
      <c r="BL17" s="206"/>
      <c r="BM17" s="254">
        <f t="shared" si="0"/>
        <v>0</v>
      </c>
      <c r="BN17" s="255"/>
      <c r="BO17" s="228">
        <f t="shared" si="1"/>
        <v>0</v>
      </c>
      <c r="BP17" s="255"/>
      <c r="BQ17" s="228">
        <f t="shared" si="2"/>
        <v>0</v>
      </c>
      <c r="BR17" s="229"/>
      <c r="BS17" s="67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>
      <c r="A18" s="106">
        <v>6</v>
      </c>
      <c r="B18" s="82" t="s">
        <v>229</v>
      </c>
      <c r="C18" s="213"/>
      <c r="D18" s="154"/>
      <c r="E18" s="214"/>
      <c r="F18" s="165"/>
      <c r="G18" s="165"/>
      <c r="H18" s="154"/>
      <c r="I18" s="164"/>
      <c r="J18" s="151"/>
      <c r="K18" s="164"/>
      <c r="L18" s="151"/>
      <c r="M18" s="153"/>
      <c r="N18" s="154" t="s">
        <v>243</v>
      </c>
      <c r="O18" s="153"/>
      <c r="P18" s="153"/>
      <c r="Q18" s="153"/>
      <c r="R18" s="151"/>
      <c r="S18" s="153"/>
      <c r="T18" s="154"/>
      <c r="U18" s="153"/>
      <c r="V18" s="154"/>
      <c r="W18" s="154"/>
      <c r="X18" s="151"/>
      <c r="Y18" s="152"/>
      <c r="Z18" s="153"/>
      <c r="AA18" s="154"/>
      <c r="AB18" s="154" t="s">
        <v>243</v>
      </c>
      <c r="AC18" s="154"/>
      <c r="AD18" s="154"/>
      <c r="AE18" s="154"/>
      <c r="AF18" s="151"/>
      <c r="AG18" s="162"/>
      <c r="AH18" s="154"/>
      <c r="AI18" s="158"/>
      <c r="AJ18" s="154"/>
      <c r="AK18" s="11"/>
      <c r="AL18" s="151"/>
      <c r="AM18" s="11"/>
      <c r="AN18" s="151"/>
      <c r="AO18" s="11"/>
      <c r="AP18" s="154" t="s">
        <v>243</v>
      </c>
      <c r="AQ18" s="153"/>
      <c r="AR18" s="153"/>
      <c r="AS18" s="153"/>
      <c r="AT18" s="151"/>
      <c r="AU18" s="154"/>
      <c r="AV18" s="154"/>
      <c r="AW18" s="162"/>
      <c r="AX18" s="154"/>
      <c r="AY18" s="162"/>
      <c r="AZ18" s="151"/>
      <c r="BA18" s="152"/>
      <c r="BB18" s="165"/>
      <c r="BC18" s="11"/>
      <c r="BD18" s="154" t="s">
        <v>243</v>
      </c>
      <c r="BE18" s="153"/>
      <c r="BF18" s="165"/>
      <c r="BG18" s="153"/>
      <c r="BH18" s="151"/>
      <c r="BI18" s="153"/>
      <c r="BJ18" s="153"/>
      <c r="BK18" s="11"/>
      <c r="BL18" s="206"/>
      <c r="BM18" s="254">
        <f t="shared" si="0"/>
        <v>0</v>
      </c>
      <c r="BN18" s="255"/>
      <c r="BO18" s="228">
        <f t="shared" si="1"/>
        <v>0</v>
      </c>
      <c r="BP18" s="255"/>
      <c r="BQ18" s="228">
        <f t="shared" si="2"/>
        <v>0</v>
      </c>
      <c r="BR18" s="229"/>
      <c r="BS18" s="12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>
      <c r="A19" s="106">
        <v>7</v>
      </c>
      <c r="B19" s="82" t="s">
        <v>221</v>
      </c>
      <c r="C19" s="213"/>
      <c r="D19" s="154"/>
      <c r="E19" s="214"/>
      <c r="F19" s="165"/>
      <c r="G19" s="165"/>
      <c r="H19" s="154"/>
      <c r="I19" s="164"/>
      <c r="J19" s="151"/>
      <c r="K19" s="164"/>
      <c r="L19" s="151"/>
      <c r="M19" s="153"/>
      <c r="N19" s="154" t="s">
        <v>243</v>
      </c>
      <c r="O19" s="153"/>
      <c r="P19" s="153"/>
      <c r="Q19" s="153"/>
      <c r="R19" s="151"/>
      <c r="S19" s="153"/>
      <c r="T19" s="154"/>
      <c r="U19" s="153"/>
      <c r="V19" s="154"/>
      <c r="W19" s="154"/>
      <c r="X19" s="151"/>
      <c r="Y19" s="152"/>
      <c r="Z19" s="153"/>
      <c r="AA19" s="154"/>
      <c r="AB19" s="154" t="s">
        <v>243</v>
      </c>
      <c r="AC19" s="154"/>
      <c r="AD19" s="154"/>
      <c r="AE19" s="154"/>
      <c r="AF19" s="151"/>
      <c r="AG19" s="162"/>
      <c r="AH19" s="154"/>
      <c r="AI19" s="158"/>
      <c r="AJ19" s="154"/>
      <c r="AK19" s="11"/>
      <c r="AL19" s="151"/>
      <c r="AM19" s="11"/>
      <c r="AN19" s="151"/>
      <c r="AO19" s="11"/>
      <c r="AP19" s="154" t="s">
        <v>243</v>
      </c>
      <c r="AQ19" s="153"/>
      <c r="AR19" s="153"/>
      <c r="AS19" s="153"/>
      <c r="AT19" s="151"/>
      <c r="AU19" s="154"/>
      <c r="AV19" s="154"/>
      <c r="AW19" s="162"/>
      <c r="AX19" s="154"/>
      <c r="AY19" s="162"/>
      <c r="AZ19" s="151"/>
      <c r="BA19" s="152"/>
      <c r="BB19" s="165"/>
      <c r="BC19" s="11"/>
      <c r="BD19" s="154" t="s">
        <v>243</v>
      </c>
      <c r="BE19" s="153"/>
      <c r="BF19" s="165"/>
      <c r="BG19" s="153"/>
      <c r="BH19" s="151"/>
      <c r="BI19" s="153"/>
      <c r="BJ19" s="153"/>
      <c r="BK19" s="11"/>
      <c r="BL19" s="206"/>
      <c r="BM19" s="254">
        <f t="shared" si="0"/>
        <v>0</v>
      </c>
      <c r="BN19" s="255"/>
      <c r="BO19" s="228">
        <f t="shared" si="1"/>
        <v>0</v>
      </c>
      <c r="BP19" s="255"/>
      <c r="BQ19" s="228">
        <f t="shared" si="2"/>
        <v>0</v>
      </c>
      <c r="BR19" s="229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>
      <c r="A20" s="106">
        <v>8</v>
      </c>
      <c r="B20" s="82" t="s">
        <v>213</v>
      </c>
      <c r="C20" s="213"/>
      <c r="D20" s="154"/>
      <c r="E20" s="214"/>
      <c r="F20" s="165"/>
      <c r="G20" s="165"/>
      <c r="H20" s="154"/>
      <c r="I20" s="164"/>
      <c r="J20" s="151"/>
      <c r="K20" s="164"/>
      <c r="L20" s="151"/>
      <c r="M20" s="153"/>
      <c r="N20" s="154" t="s">
        <v>243</v>
      </c>
      <c r="O20" s="153"/>
      <c r="P20" s="153"/>
      <c r="Q20" s="153"/>
      <c r="R20" s="154"/>
      <c r="S20" s="153"/>
      <c r="T20" s="154"/>
      <c r="U20" s="153"/>
      <c r="V20" s="154"/>
      <c r="W20" s="154"/>
      <c r="X20" s="151"/>
      <c r="Y20" s="152"/>
      <c r="Z20" s="153"/>
      <c r="AA20" s="154"/>
      <c r="AB20" s="154" t="s">
        <v>243</v>
      </c>
      <c r="AC20" s="154"/>
      <c r="AD20" s="154"/>
      <c r="AE20" s="154"/>
      <c r="AF20" s="154"/>
      <c r="AG20" s="162"/>
      <c r="AH20" s="154"/>
      <c r="AI20" s="158"/>
      <c r="AJ20" s="154"/>
      <c r="AK20" s="11"/>
      <c r="AL20" s="151"/>
      <c r="AM20" s="11"/>
      <c r="AN20" s="151"/>
      <c r="AO20" s="11"/>
      <c r="AP20" s="154" t="s">
        <v>243</v>
      </c>
      <c r="AQ20" s="153"/>
      <c r="AR20" s="153"/>
      <c r="AS20" s="153"/>
      <c r="AT20" s="154"/>
      <c r="AU20" s="154"/>
      <c r="AV20" s="154"/>
      <c r="AW20" s="162"/>
      <c r="AX20" s="154"/>
      <c r="AY20" s="162"/>
      <c r="AZ20" s="151"/>
      <c r="BA20" s="152"/>
      <c r="BB20" s="165"/>
      <c r="BC20" s="11"/>
      <c r="BD20" s="154" t="s">
        <v>243</v>
      </c>
      <c r="BE20" s="153"/>
      <c r="BF20" s="165"/>
      <c r="BG20" s="153"/>
      <c r="BH20" s="154"/>
      <c r="BI20" s="153"/>
      <c r="BJ20" s="153"/>
      <c r="BK20" s="11"/>
      <c r="BL20" s="206"/>
      <c r="BM20" s="254">
        <f t="shared" si="0"/>
        <v>0</v>
      </c>
      <c r="BN20" s="255"/>
      <c r="BO20" s="228">
        <f t="shared" si="1"/>
        <v>0</v>
      </c>
      <c r="BP20" s="255"/>
      <c r="BQ20" s="228">
        <f t="shared" si="2"/>
        <v>0</v>
      </c>
      <c r="BR20" s="229"/>
      <c r="BS20" s="69"/>
      <c r="BT20" s="69"/>
      <c r="BU20" s="69"/>
      <c r="BV20" s="69"/>
      <c r="BW20" s="69"/>
      <c r="BX20" s="69"/>
      <c r="BY20" s="69"/>
      <c r="BZ20" s="69"/>
      <c r="CA20" s="69"/>
      <c r="CB20" s="69"/>
      <c r="CC20" s="69"/>
      <c r="CD20" s="69"/>
      <c r="CE20" s="69"/>
      <c r="CF20" s="69"/>
      <c r="CG20" s="69"/>
      <c r="CH20" s="69"/>
      <c r="CI20" s="69"/>
      <c r="CJ20" s="69"/>
      <c r="CK20" s="69"/>
    </row>
    <row r="21" spans="1:89" ht="19.5" customHeight="1">
      <c r="A21" s="106">
        <v>9</v>
      </c>
      <c r="B21" s="82" t="s">
        <v>219</v>
      </c>
      <c r="C21" s="213"/>
      <c r="D21" s="154"/>
      <c r="E21" s="214"/>
      <c r="F21" s="165"/>
      <c r="G21" s="165"/>
      <c r="H21" s="154"/>
      <c r="I21" s="164"/>
      <c r="J21" s="151"/>
      <c r="K21" s="164"/>
      <c r="L21" s="151"/>
      <c r="M21" s="153"/>
      <c r="N21" s="154" t="s">
        <v>243</v>
      </c>
      <c r="O21" s="153"/>
      <c r="P21" s="153"/>
      <c r="Q21" s="153"/>
      <c r="R21" s="151"/>
      <c r="S21" s="153"/>
      <c r="T21" s="154"/>
      <c r="U21" s="153"/>
      <c r="V21" s="154"/>
      <c r="W21" s="154"/>
      <c r="X21" s="151"/>
      <c r="Y21" s="152"/>
      <c r="Z21" s="153"/>
      <c r="AA21" s="154"/>
      <c r="AB21" s="154" t="s">
        <v>243</v>
      </c>
      <c r="AC21" s="154"/>
      <c r="AD21" s="154"/>
      <c r="AE21" s="154"/>
      <c r="AF21" s="151"/>
      <c r="AG21" s="162"/>
      <c r="AH21" s="154"/>
      <c r="AI21" s="158"/>
      <c r="AJ21" s="154"/>
      <c r="AK21" s="11"/>
      <c r="AL21" s="151"/>
      <c r="AM21" s="11"/>
      <c r="AN21" s="151"/>
      <c r="AO21" s="11"/>
      <c r="AP21" s="154" t="s">
        <v>262</v>
      </c>
      <c r="AQ21" s="153"/>
      <c r="AR21" s="153"/>
      <c r="AS21" s="153"/>
      <c r="AT21" s="151"/>
      <c r="AU21" s="154"/>
      <c r="AV21" s="154"/>
      <c r="AW21" s="162"/>
      <c r="AX21" s="154"/>
      <c r="AY21" s="162"/>
      <c r="AZ21" s="151"/>
      <c r="BA21" s="152"/>
      <c r="BB21" s="165"/>
      <c r="BC21" s="11"/>
      <c r="BD21" s="154" t="s">
        <v>262</v>
      </c>
      <c r="BE21" s="153"/>
      <c r="BF21" s="165"/>
      <c r="BG21" s="153"/>
      <c r="BH21" s="151"/>
      <c r="BI21" s="153"/>
      <c r="BJ21" s="153"/>
      <c r="BK21" s="11"/>
      <c r="BL21" s="206"/>
      <c r="BM21" s="254">
        <f t="shared" si="0"/>
        <v>0</v>
      </c>
      <c r="BN21" s="255"/>
      <c r="BO21" s="228">
        <f t="shared" si="1"/>
        <v>0</v>
      </c>
      <c r="BP21" s="255"/>
      <c r="BQ21" s="228">
        <f t="shared" si="2"/>
        <v>0</v>
      </c>
      <c r="BR21" s="22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</row>
    <row r="22" spans="1:89" ht="19.5" customHeight="1">
      <c r="A22" s="106">
        <v>10</v>
      </c>
      <c r="B22" s="82" t="s">
        <v>211</v>
      </c>
      <c r="C22" s="213"/>
      <c r="D22" s="154"/>
      <c r="E22" s="214"/>
      <c r="F22" s="165"/>
      <c r="G22" s="165"/>
      <c r="H22" s="154"/>
      <c r="I22" s="164"/>
      <c r="J22" s="151"/>
      <c r="K22" s="164"/>
      <c r="L22" s="151"/>
      <c r="M22" s="153"/>
      <c r="N22" s="154" t="s">
        <v>243</v>
      </c>
      <c r="O22" s="153"/>
      <c r="P22" s="153"/>
      <c r="Q22" s="153"/>
      <c r="R22" s="151"/>
      <c r="S22" s="153"/>
      <c r="T22" s="154"/>
      <c r="U22" s="153"/>
      <c r="V22" s="154"/>
      <c r="W22" s="154"/>
      <c r="X22" s="151"/>
      <c r="Y22" s="152"/>
      <c r="Z22" s="153"/>
      <c r="AA22" s="154"/>
      <c r="AB22" s="154" t="s">
        <v>243</v>
      </c>
      <c r="AC22" s="154"/>
      <c r="AD22" s="154"/>
      <c r="AE22" s="154"/>
      <c r="AF22" s="151"/>
      <c r="AG22" s="162"/>
      <c r="AH22" s="154"/>
      <c r="AI22" s="158"/>
      <c r="AJ22" s="154"/>
      <c r="AK22" s="11"/>
      <c r="AL22" s="151"/>
      <c r="AM22" s="11"/>
      <c r="AN22" s="151"/>
      <c r="AO22" s="11"/>
      <c r="AP22" s="154" t="s">
        <v>243</v>
      </c>
      <c r="AQ22" s="153"/>
      <c r="AR22" s="153"/>
      <c r="AS22" s="153"/>
      <c r="AT22" s="151"/>
      <c r="AU22" s="154"/>
      <c r="AV22" s="154"/>
      <c r="AW22" s="162"/>
      <c r="AX22" s="154"/>
      <c r="AY22" s="162"/>
      <c r="AZ22" s="151"/>
      <c r="BA22" s="152"/>
      <c r="BB22" s="165"/>
      <c r="BC22" s="11"/>
      <c r="BD22" s="154" t="s">
        <v>243</v>
      </c>
      <c r="BE22" s="153"/>
      <c r="BF22" s="165"/>
      <c r="BG22" s="153"/>
      <c r="BH22" s="151"/>
      <c r="BI22" s="153"/>
      <c r="BJ22" s="153"/>
      <c r="BK22" s="11"/>
      <c r="BL22" s="206"/>
      <c r="BM22" s="254">
        <f t="shared" si="0"/>
        <v>0</v>
      </c>
      <c r="BN22" s="255"/>
      <c r="BO22" s="228">
        <f t="shared" si="1"/>
        <v>0</v>
      </c>
      <c r="BP22" s="255"/>
      <c r="BQ22" s="228">
        <f t="shared" si="2"/>
        <v>0</v>
      </c>
      <c r="BR22" s="22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</row>
    <row r="23" spans="1:89" ht="19.5" customHeight="1">
      <c r="A23" s="106">
        <v>11</v>
      </c>
      <c r="B23" s="82" t="s">
        <v>212</v>
      </c>
      <c r="C23" s="215"/>
      <c r="D23" s="189"/>
      <c r="E23" s="216"/>
      <c r="F23" s="210"/>
      <c r="G23" s="210"/>
      <c r="H23" s="189"/>
      <c r="I23" s="187"/>
      <c r="J23" s="186"/>
      <c r="K23" s="187"/>
      <c r="L23" s="186"/>
      <c r="M23" s="188"/>
      <c r="N23" s="189" t="s">
        <v>243</v>
      </c>
      <c r="O23" s="188"/>
      <c r="P23" s="188"/>
      <c r="Q23" s="188"/>
      <c r="R23" s="186"/>
      <c r="S23" s="188"/>
      <c r="T23" s="189"/>
      <c r="U23" s="188"/>
      <c r="V23" s="189"/>
      <c r="W23" s="189"/>
      <c r="X23" s="186"/>
      <c r="Y23" s="191"/>
      <c r="Z23" s="188"/>
      <c r="AA23" s="189"/>
      <c r="AB23" s="189" t="s">
        <v>243</v>
      </c>
      <c r="AC23" s="189"/>
      <c r="AD23" s="189"/>
      <c r="AE23" s="189"/>
      <c r="AF23" s="186"/>
      <c r="AG23" s="192"/>
      <c r="AH23" s="189"/>
      <c r="AI23" s="189"/>
      <c r="AJ23" s="189"/>
      <c r="AK23" s="195"/>
      <c r="AL23" s="186"/>
      <c r="AM23" s="195"/>
      <c r="AN23" s="186"/>
      <c r="AO23" s="195"/>
      <c r="AP23" s="189" t="s">
        <v>243</v>
      </c>
      <c r="AQ23" s="188"/>
      <c r="AR23" s="188"/>
      <c r="AS23" s="188"/>
      <c r="AT23" s="186"/>
      <c r="AU23" s="189"/>
      <c r="AV23" s="189"/>
      <c r="AW23" s="192"/>
      <c r="AX23" s="189"/>
      <c r="AY23" s="192"/>
      <c r="AZ23" s="186"/>
      <c r="BA23" s="191"/>
      <c r="BB23" s="210"/>
      <c r="BC23" s="195"/>
      <c r="BD23" s="189" t="s">
        <v>243</v>
      </c>
      <c r="BE23" s="188"/>
      <c r="BF23" s="210"/>
      <c r="BG23" s="188"/>
      <c r="BH23" s="186"/>
      <c r="BI23" s="188"/>
      <c r="BJ23" s="188"/>
      <c r="BK23" s="195"/>
      <c r="BL23" s="207"/>
      <c r="BM23" s="254">
        <f t="shared" si="0"/>
        <v>0</v>
      </c>
      <c r="BN23" s="255"/>
      <c r="BO23" s="228">
        <f t="shared" si="1"/>
        <v>0</v>
      </c>
      <c r="BP23" s="255"/>
      <c r="BQ23" s="228">
        <f t="shared" si="2"/>
        <v>0</v>
      </c>
      <c r="BR23" s="22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</row>
    <row r="24" spans="1:89" ht="19.5" customHeight="1" thickBot="1">
      <c r="A24" s="236"/>
      <c r="B24" s="237"/>
      <c r="C24" s="81"/>
      <c r="D24" s="57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7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7"/>
      <c r="AG24" s="55"/>
      <c r="AH24" s="57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238"/>
      <c r="BN24" s="239"/>
      <c r="BO24" s="240"/>
      <c r="BP24" s="239"/>
      <c r="BQ24" s="240"/>
      <c r="BR24" s="24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</row>
    <row r="25" spans="1:89" ht="15.75" customHeight="1">
      <c r="A25" s="242" t="s">
        <v>16</v>
      </c>
      <c r="B25" s="243"/>
      <c r="C25" s="243"/>
      <c r="D25" s="243"/>
      <c r="E25" s="243"/>
      <c r="F25" s="243"/>
      <c r="G25" s="243"/>
      <c r="H25" s="243"/>
      <c r="I25" s="243"/>
      <c r="J25" s="243"/>
      <c r="K25" s="243"/>
      <c r="L25" s="243"/>
      <c r="M25" s="243"/>
      <c r="N25" s="243"/>
      <c r="O25" s="243"/>
      <c r="P25" s="243"/>
      <c r="Q25" s="243"/>
      <c r="R25" s="243"/>
      <c r="S25" s="243"/>
      <c r="T25" s="243"/>
      <c r="U25" s="243"/>
      <c r="V25" s="243"/>
      <c r="W25" s="243"/>
      <c r="X25" s="243"/>
      <c r="Y25" s="243"/>
      <c r="Z25" s="243"/>
      <c r="AA25" s="243"/>
      <c r="AB25" s="243"/>
      <c r="AC25" s="243"/>
      <c r="AD25" s="243"/>
      <c r="AE25" s="243"/>
      <c r="AF25" s="243"/>
      <c r="AG25" s="243"/>
      <c r="AH25" s="243"/>
      <c r="AI25" s="243"/>
      <c r="AJ25" s="243"/>
      <c r="AK25" s="243"/>
      <c r="AL25" s="243"/>
      <c r="AM25" s="243"/>
      <c r="AN25" s="243"/>
      <c r="AO25" s="243"/>
      <c r="AP25" s="243"/>
      <c r="AQ25" s="243"/>
      <c r="AR25" s="243"/>
      <c r="AS25" s="243"/>
      <c r="AT25" s="243"/>
      <c r="AU25" s="243"/>
      <c r="AV25" s="243"/>
      <c r="AW25" s="243"/>
      <c r="AX25" s="243"/>
      <c r="AY25" s="243"/>
      <c r="AZ25" s="243"/>
      <c r="BA25" s="243"/>
      <c r="BB25" s="243"/>
      <c r="BC25" s="243"/>
      <c r="BD25" s="243"/>
      <c r="BE25" s="243"/>
      <c r="BF25" s="243"/>
      <c r="BG25" s="243"/>
      <c r="BH25" s="243"/>
      <c r="BI25" s="244"/>
      <c r="BJ25" s="244"/>
      <c r="BK25" s="243"/>
      <c r="BL25" s="243"/>
      <c r="BM25" s="243"/>
      <c r="BN25" s="243"/>
      <c r="BO25" s="243"/>
      <c r="BP25" s="243"/>
      <c r="BQ25" s="243"/>
      <c r="BR25" s="245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</row>
    <row r="26" spans="1:89" ht="53.25" customHeight="1" thickBot="1">
      <c r="A26" s="246"/>
      <c r="B26" s="247"/>
      <c r="C26" s="247"/>
      <c r="D26" s="247"/>
      <c r="E26" s="247"/>
      <c r="F26" s="247"/>
      <c r="G26" s="247"/>
      <c r="H26" s="247"/>
      <c r="I26" s="247"/>
      <c r="J26" s="247"/>
      <c r="K26" s="247"/>
      <c r="L26" s="247"/>
      <c r="M26" s="247"/>
      <c r="N26" s="247"/>
      <c r="O26" s="247"/>
      <c r="P26" s="247"/>
      <c r="Q26" s="247"/>
      <c r="R26" s="247"/>
      <c r="S26" s="247"/>
      <c r="T26" s="247"/>
      <c r="U26" s="247"/>
      <c r="V26" s="247"/>
      <c r="W26" s="247"/>
      <c r="X26" s="247"/>
      <c r="Y26" s="247"/>
      <c r="Z26" s="247"/>
      <c r="AA26" s="247"/>
      <c r="AB26" s="247"/>
      <c r="AC26" s="247"/>
      <c r="AD26" s="247"/>
      <c r="AE26" s="247"/>
      <c r="AF26" s="247"/>
      <c r="AG26" s="247"/>
      <c r="AH26" s="247"/>
      <c r="AI26" s="247"/>
      <c r="AJ26" s="247"/>
      <c r="AK26" s="247"/>
      <c r="AL26" s="247"/>
      <c r="AM26" s="247"/>
      <c r="AN26" s="247"/>
      <c r="AO26" s="247"/>
      <c r="AP26" s="247"/>
      <c r="AQ26" s="247"/>
      <c r="AR26" s="247"/>
      <c r="AS26" s="247"/>
      <c r="AT26" s="247"/>
      <c r="AU26" s="247"/>
      <c r="AV26" s="247"/>
      <c r="AW26" s="247"/>
      <c r="AX26" s="247"/>
      <c r="AY26" s="247"/>
      <c r="AZ26" s="247"/>
      <c r="BA26" s="247"/>
      <c r="BB26" s="247"/>
      <c r="BC26" s="247"/>
      <c r="BD26" s="247"/>
      <c r="BE26" s="247"/>
      <c r="BF26" s="247"/>
      <c r="BG26" s="247"/>
      <c r="BH26" s="247"/>
      <c r="BI26" s="248"/>
      <c r="BJ26" s="248"/>
      <c r="BK26" s="247"/>
      <c r="BL26" s="247"/>
      <c r="BM26" s="247"/>
      <c r="BN26" s="247"/>
      <c r="BO26" s="247"/>
      <c r="BP26" s="247"/>
      <c r="BQ26" s="247"/>
      <c r="BR26" s="249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</row>
    <row r="27" spans="1:89" ht="26.25" customHeight="1" thickBot="1">
      <c r="A27" s="250" t="s">
        <v>17</v>
      </c>
      <c r="B27" s="251"/>
      <c r="C27" s="251"/>
      <c r="D27" s="251"/>
      <c r="E27" s="251"/>
      <c r="F27" s="251"/>
      <c r="G27" s="251"/>
      <c r="H27" s="251"/>
      <c r="I27" s="251"/>
      <c r="J27" s="251"/>
      <c r="K27" s="251"/>
      <c r="L27" s="251"/>
      <c r="M27" s="251"/>
      <c r="N27" s="251"/>
      <c r="O27" s="251"/>
      <c r="P27" s="251"/>
      <c r="Q27" s="251"/>
      <c r="R27" s="251"/>
      <c r="S27" s="251"/>
      <c r="T27" s="251"/>
      <c r="U27" s="251"/>
      <c r="V27" s="251"/>
      <c r="W27" s="251"/>
      <c r="X27" s="251"/>
      <c r="Y27" s="251"/>
      <c r="Z27" s="251"/>
      <c r="AA27" s="251"/>
      <c r="AB27" s="251"/>
      <c r="AC27" s="251"/>
      <c r="AD27" s="251"/>
      <c r="AE27" s="251"/>
      <c r="AF27" s="251"/>
      <c r="AG27" s="251"/>
      <c r="AH27" s="251"/>
      <c r="AI27" s="251"/>
      <c r="AJ27" s="251"/>
      <c r="AK27" s="251"/>
      <c r="AL27" s="251"/>
      <c r="AM27" s="251"/>
      <c r="AN27" s="251"/>
      <c r="AO27" s="251"/>
      <c r="AP27" s="251"/>
      <c r="AQ27" s="251"/>
      <c r="AR27" s="251"/>
      <c r="AS27" s="251"/>
      <c r="AT27" s="251"/>
      <c r="AU27" s="251"/>
      <c r="AV27" s="251"/>
      <c r="AW27" s="251"/>
      <c r="AX27" s="251"/>
      <c r="AY27" s="251"/>
      <c r="AZ27" s="251"/>
      <c r="BA27" s="251"/>
      <c r="BB27" s="251"/>
      <c r="BC27" s="251"/>
      <c r="BD27" s="251"/>
      <c r="BE27" s="251"/>
      <c r="BF27" s="251"/>
      <c r="BG27" s="251"/>
      <c r="BH27" s="251"/>
      <c r="BI27" s="252"/>
      <c r="BJ27" s="252"/>
      <c r="BK27" s="251"/>
      <c r="BL27" s="251"/>
      <c r="BM27" s="251"/>
      <c r="BN27" s="251"/>
      <c r="BO27" s="251"/>
      <c r="BP27" s="251"/>
      <c r="BQ27" s="251"/>
      <c r="BR27" s="253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</row>
    <row r="28" spans="1:89" ht="18" customHeight="1">
      <c r="A28" s="14" t="s">
        <v>18</v>
      </c>
      <c r="B28" s="15"/>
      <c r="C28" s="1"/>
      <c r="D28" s="16"/>
      <c r="E28" s="17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8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64"/>
      <c r="BJ28" s="64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spans="1:89" ht="15.75" customHeight="1">
      <c r="A29" s="1"/>
      <c r="B29" s="15"/>
      <c r="C29" s="19"/>
      <c r="D29" s="19"/>
      <c r="E29" s="17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8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20"/>
      <c r="AJ29" s="20"/>
      <c r="AK29" s="20"/>
      <c r="AL29" s="20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65"/>
      <c r="BJ29" s="65"/>
      <c r="BK29" s="19"/>
      <c r="BL29" s="19"/>
      <c r="BM29" s="19"/>
      <c r="BN29" s="19"/>
      <c r="BO29" s="19"/>
      <c r="BP29" s="19"/>
      <c r="BQ29" s="19"/>
      <c r="BR29" s="19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</row>
    <row r="30" spans="1:89" ht="15.75" customHeight="1">
      <c r="A30" s="1"/>
      <c r="B30" s="15"/>
      <c r="C30" s="19"/>
      <c r="D30" s="19"/>
      <c r="E30" s="17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8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  <c r="AI30" s="20"/>
      <c r="AJ30" s="20"/>
      <c r="AK30" s="20"/>
      <c r="AL30" s="20"/>
      <c r="AM30" s="19"/>
      <c r="AN30" s="19"/>
      <c r="AO30" s="19"/>
      <c r="AP30" s="19"/>
      <c r="AQ30" s="19"/>
      <c r="AR30" s="19"/>
      <c r="AS30" s="19"/>
      <c r="AT30" s="19"/>
      <c r="AU30" s="19"/>
      <c r="AV30" s="19"/>
      <c r="AW30" s="19"/>
      <c r="AX30" s="19"/>
      <c r="AY30" s="19"/>
      <c r="AZ30" s="19"/>
      <c r="BA30" s="19"/>
      <c r="BB30" s="19"/>
      <c r="BC30" s="19"/>
      <c r="BD30" s="19"/>
      <c r="BE30" s="19"/>
      <c r="BF30" s="19"/>
      <c r="BG30" s="19"/>
      <c r="BH30" s="19"/>
      <c r="BI30" s="65"/>
      <c r="BJ30" s="65"/>
      <c r="BK30" s="19"/>
      <c r="BL30" s="19"/>
      <c r="BM30" s="19"/>
      <c r="BN30" s="19"/>
      <c r="BO30" s="19"/>
      <c r="BP30" s="19"/>
      <c r="BQ30" s="19"/>
      <c r="BR30" s="19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15.75" customHeight="1">
      <c r="A31" s="1"/>
      <c r="B31" s="15"/>
      <c r="C31" s="19"/>
      <c r="D31" s="19"/>
      <c r="E31" s="17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20"/>
      <c r="AJ31" s="20"/>
      <c r="AK31" s="20"/>
      <c r="AL31" s="20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65"/>
      <c r="BJ31" s="65"/>
      <c r="BK31" s="19"/>
      <c r="BL31" s="19"/>
      <c r="BM31" s="19"/>
      <c r="BN31" s="19"/>
      <c r="BO31" s="19"/>
      <c r="BP31" s="19"/>
      <c r="BQ31" s="19"/>
      <c r="BR31" s="19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spans="1:89" ht="15.75" customHeight="1">
      <c r="A32" s="1"/>
      <c r="B32" s="15"/>
      <c r="C32" s="19"/>
      <c r="D32" s="19"/>
      <c r="E32" s="17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8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20"/>
      <c r="AJ32" s="20"/>
      <c r="AK32" s="20"/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65"/>
      <c r="BJ32" s="65"/>
      <c r="BK32" s="19"/>
      <c r="BL32" s="19"/>
      <c r="BM32" s="19"/>
      <c r="BN32" s="19"/>
      <c r="BO32" s="19"/>
      <c r="BP32" s="19"/>
      <c r="BQ32" s="19"/>
      <c r="BR32" s="19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spans="1:89" ht="15.75" customHeight="1">
      <c r="A33" s="1"/>
      <c r="B33" s="15"/>
      <c r="C33" s="19"/>
      <c r="D33" s="19"/>
      <c r="E33" s="17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8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20"/>
      <c r="AJ33" s="20"/>
      <c r="AK33" s="20"/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65"/>
      <c r="BJ33" s="65"/>
      <c r="BK33" s="19"/>
      <c r="BL33" s="19"/>
      <c r="BM33" s="19"/>
      <c r="BN33" s="19"/>
      <c r="BO33" s="19"/>
      <c r="BP33" s="19"/>
      <c r="BQ33" s="19"/>
      <c r="BR33" s="19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</sheetData>
  <mergeCells count="94">
    <mergeCell ref="A27:BR27"/>
    <mergeCell ref="BM23:BN23"/>
    <mergeCell ref="BO23:BP23"/>
    <mergeCell ref="BQ23:BR23"/>
    <mergeCell ref="A24:B24"/>
    <mergeCell ref="BM24:BN24"/>
    <mergeCell ref="BO24:BP24"/>
    <mergeCell ref="BQ24:BR24"/>
    <mergeCell ref="A25:BR26"/>
    <mergeCell ref="BM21:BN21"/>
    <mergeCell ref="BO21:BP21"/>
    <mergeCell ref="BQ21:BR21"/>
    <mergeCell ref="BM22:BN22"/>
    <mergeCell ref="BO22:BP22"/>
    <mergeCell ref="BQ22:BR22"/>
    <mergeCell ref="BM19:BN19"/>
    <mergeCell ref="BO19:BP19"/>
    <mergeCell ref="BQ19:BR19"/>
    <mergeCell ref="BM20:BN20"/>
    <mergeCell ref="BO20:BP20"/>
    <mergeCell ref="BQ20:BR20"/>
    <mergeCell ref="BM17:BN17"/>
    <mergeCell ref="BO17:BP17"/>
    <mergeCell ref="BQ17:BR17"/>
    <mergeCell ref="BM18:BN18"/>
    <mergeCell ref="BO18:BP18"/>
    <mergeCell ref="BQ18:BR18"/>
    <mergeCell ref="BM16:BN16"/>
    <mergeCell ref="BO16:BP16"/>
    <mergeCell ref="BQ16:BR16"/>
    <mergeCell ref="BM14:BN14"/>
    <mergeCell ref="BO14:BP14"/>
    <mergeCell ref="BQ14:BR14"/>
    <mergeCell ref="BM15:BN15"/>
    <mergeCell ref="BO15:BP15"/>
    <mergeCell ref="BQ15:BR15"/>
    <mergeCell ref="BK11:BL11"/>
    <mergeCell ref="BM12:BN12"/>
    <mergeCell ref="BO12:BP12"/>
    <mergeCell ref="BQ12:BR12"/>
    <mergeCell ref="BM13:BN13"/>
    <mergeCell ref="BO13:BP13"/>
    <mergeCell ref="BQ13:BR13"/>
    <mergeCell ref="AI11:AJ11"/>
    <mergeCell ref="BI11:BJ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Y11:Z11"/>
    <mergeCell ref="AA11:AB11"/>
    <mergeCell ref="AC11:AD11"/>
    <mergeCell ref="AE11:AF11"/>
    <mergeCell ref="AG11:AH11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K11:AL11"/>
    <mergeCell ref="O11:P11"/>
    <mergeCell ref="Q11:R11"/>
    <mergeCell ref="S11:T11"/>
    <mergeCell ref="U11:V11"/>
    <mergeCell ref="W11:X11"/>
    <mergeCell ref="A8:B8"/>
    <mergeCell ref="F8:G8"/>
    <mergeCell ref="M8:N8"/>
    <mergeCell ref="Q8:BR8"/>
    <mergeCell ref="A9:AV9"/>
    <mergeCell ref="AW9:BD9"/>
    <mergeCell ref="BE9:BK9"/>
    <mergeCell ref="BL9:BR9"/>
    <mergeCell ref="A1:B6"/>
    <mergeCell ref="C1:BL6"/>
    <mergeCell ref="BM1:BR6"/>
    <mergeCell ref="A7:B7"/>
    <mergeCell ref="C7:AN7"/>
    <mergeCell ref="AO7:AS7"/>
    <mergeCell ref="AT7:AY7"/>
    <mergeCell ref="AZ7:BD7"/>
    <mergeCell ref="BE7:BR7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28" max="16383" man="1"/>
  </rowBreaks>
  <colBreaks count="1" manualBreakCount="1">
    <brk id="71" max="1048575" man="1"/>
  </colBreak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94DBE-4D83-410F-9176-6EC651F2BA3E}">
  <sheetPr>
    <tabColor rgb="FF0000FF"/>
  </sheetPr>
  <dimension ref="A1:CK78"/>
  <sheetViews>
    <sheetView tabSelected="1" view="pageBreakPreview" topLeftCell="J11" zoomScaleNormal="100" zoomScaleSheetLayoutView="100" workbookViewId="0">
      <selection activeCell="T18" sqref="T18"/>
    </sheetView>
  </sheetViews>
  <sheetFormatPr baseColWidth="10" defaultColWidth="12.5703125" defaultRowHeight="15" customHeight="1"/>
  <cols>
    <col min="1" max="1" width="4.85546875" customWidth="1"/>
    <col min="2" max="2" width="46.42578125" bestFit="1" customWidth="1"/>
    <col min="3" max="3" width="3" customWidth="1"/>
    <col min="4" max="4" width="3.28515625" customWidth="1"/>
    <col min="5" max="6" width="3" customWidth="1"/>
    <col min="7" max="7" width="3.7109375" customWidth="1"/>
    <col min="8" max="8" width="4.140625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>
      <c r="A1" s="266"/>
      <c r="B1" s="267"/>
      <c r="C1" s="271" t="s">
        <v>55</v>
      </c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  <c r="AX1" s="272"/>
      <c r="AY1" s="272"/>
      <c r="AZ1" s="272"/>
      <c r="BA1" s="272"/>
      <c r="BB1" s="272"/>
      <c r="BC1" s="272"/>
      <c r="BD1" s="272"/>
      <c r="BE1" s="272"/>
      <c r="BF1" s="272"/>
      <c r="BG1" s="272"/>
      <c r="BH1" s="272"/>
      <c r="BI1" s="273"/>
      <c r="BJ1" s="273"/>
      <c r="BK1" s="272"/>
      <c r="BL1" s="272"/>
      <c r="BM1" s="277"/>
      <c r="BN1" s="243"/>
      <c r="BO1" s="243"/>
      <c r="BP1" s="243"/>
      <c r="BQ1" s="243"/>
      <c r="BR1" s="245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>
      <c r="A2" s="268"/>
      <c r="B2" s="269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44"/>
      <c r="BN2" s="278"/>
      <c r="BO2" s="278"/>
      <c r="BP2" s="278"/>
      <c r="BQ2" s="278"/>
      <c r="BR2" s="279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>
      <c r="A3" s="268"/>
      <c r="B3" s="269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4"/>
      <c r="BE3" s="274"/>
      <c r="BF3" s="274"/>
      <c r="BG3" s="274"/>
      <c r="BH3" s="274"/>
      <c r="BI3" s="274"/>
      <c r="BJ3" s="274"/>
      <c r="BK3" s="274"/>
      <c r="BL3" s="274"/>
      <c r="BM3" s="244"/>
      <c r="BN3" s="278"/>
      <c r="BO3" s="278"/>
      <c r="BP3" s="278"/>
      <c r="BQ3" s="278"/>
      <c r="BR3" s="279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>
      <c r="A4" s="268"/>
      <c r="B4" s="269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4"/>
      <c r="BK4" s="274"/>
      <c r="BL4" s="274"/>
      <c r="BM4" s="244"/>
      <c r="BN4" s="278"/>
      <c r="BO4" s="278"/>
      <c r="BP4" s="278"/>
      <c r="BQ4" s="278"/>
      <c r="BR4" s="279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>
      <c r="A5" s="268"/>
      <c r="B5" s="269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P5" s="274"/>
      <c r="AQ5" s="274"/>
      <c r="AR5" s="274"/>
      <c r="AS5" s="274"/>
      <c r="AT5" s="274"/>
      <c r="AU5" s="274"/>
      <c r="AV5" s="274"/>
      <c r="AW5" s="274"/>
      <c r="AX5" s="274"/>
      <c r="AY5" s="274"/>
      <c r="AZ5" s="274"/>
      <c r="BA5" s="274"/>
      <c r="BB5" s="274"/>
      <c r="BC5" s="274"/>
      <c r="BD5" s="274"/>
      <c r="BE5" s="274"/>
      <c r="BF5" s="274"/>
      <c r="BG5" s="274"/>
      <c r="BH5" s="274"/>
      <c r="BI5" s="274"/>
      <c r="BJ5" s="274"/>
      <c r="BK5" s="274"/>
      <c r="BL5" s="274"/>
      <c r="BM5" s="244"/>
      <c r="BN5" s="278"/>
      <c r="BO5" s="278"/>
      <c r="BP5" s="278"/>
      <c r="BQ5" s="278"/>
      <c r="BR5" s="279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>
      <c r="A6" s="246"/>
      <c r="B6" s="270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6"/>
      <c r="BJ6" s="276"/>
      <c r="BK6" s="275"/>
      <c r="BL6" s="275"/>
      <c r="BM6" s="280"/>
      <c r="BN6" s="247"/>
      <c r="BO6" s="247"/>
      <c r="BP6" s="247"/>
      <c r="BQ6" s="247"/>
      <c r="BR6" s="249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>
      <c r="A7" s="281" t="s">
        <v>0</v>
      </c>
      <c r="B7" s="282"/>
      <c r="C7" s="283" t="s">
        <v>56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3"/>
      <c r="AO7" s="284" t="s">
        <v>1</v>
      </c>
      <c r="AP7" s="285"/>
      <c r="AQ7" s="285"/>
      <c r="AR7" s="285"/>
      <c r="AS7" s="286"/>
      <c r="AT7" s="287">
        <v>122128</v>
      </c>
      <c r="AU7" s="285"/>
      <c r="AV7" s="285"/>
      <c r="AW7" s="285"/>
      <c r="AX7" s="285"/>
      <c r="AY7" s="286"/>
      <c r="AZ7" s="288" t="s">
        <v>2</v>
      </c>
      <c r="BA7" s="285"/>
      <c r="BB7" s="285"/>
      <c r="BC7" s="285"/>
      <c r="BD7" s="286"/>
      <c r="BE7" s="288">
        <v>3181464</v>
      </c>
      <c r="BF7" s="285"/>
      <c r="BG7" s="285"/>
      <c r="BH7" s="285"/>
      <c r="BI7" s="282"/>
      <c r="BJ7" s="282"/>
      <c r="BK7" s="285"/>
      <c r="BL7" s="285"/>
      <c r="BM7" s="285"/>
      <c r="BN7" s="285"/>
      <c r="BO7" s="285"/>
      <c r="BP7" s="285"/>
      <c r="BQ7" s="285"/>
      <c r="BR7" s="286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>
      <c r="A8" s="250" t="s">
        <v>3</v>
      </c>
      <c r="B8" s="252"/>
      <c r="C8" s="3" t="s">
        <v>4</v>
      </c>
      <c r="D8" s="4"/>
      <c r="E8" s="5"/>
      <c r="F8" s="289"/>
      <c r="G8" s="253"/>
      <c r="H8" s="6" t="s">
        <v>6</v>
      </c>
      <c r="I8" s="4"/>
      <c r="J8" s="4"/>
      <c r="K8" s="4"/>
      <c r="L8" s="7"/>
      <c r="M8" s="289" t="s">
        <v>5</v>
      </c>
      <c r="N8" s="253"/>
      <c r="O8" s="8"/>
      <c r="P8" s="8"/>
      <c r="Q8" s="290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/>
      <c r="AZ8" s="251"/>
      <c r="BA8" s="251"/>
      <c r="BB8" s="251"/>
      <c r="BC8" s="251"/>
      <c r="BD8" s="251"/>
      <c r="BE8" s="251"/>
      <c r="BF8" s="251"/>
      <c r="BG8" s="251"/>
      <c r="BH8" s="251"/>
      <c r="BI8" s="252"/>
      <c r="BJ8" s="252"/>
      <c r="BK8" s="251"/>
      <c r="BL8" s="251"/>
      <c r="BM8" s="251"/>
      <c r="BN8" s="251"/>
      <c r="BO8" s="251"/>
      <c r="BP8" s="251"/>
      <c r="BQ8" s="251"/>
      <c r="BR8" s="253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>
      <c r="A9" s="291" t="s">
        <v>241</v>
      </c>
      <c r="B9" s="282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251"/>
      <c r="AO9" s="251"/>
      <c r="AP9" s="251"/>
      <c r="AQ9" s="251"/>
      <c r="AR9" s="251"/>
      <c r="AS9" s="251"/>
      <c r="AT9" s="251"/>
      <c r="AU9" s="251"/>
      <c r="AV9" s="253"/>
      <c r="AW9" s="292">
        <v>46113</v>
      </c>
      <c r="AX9" s="251"/>
      <c r="AY9" s="251"/>
      <c r="AZ9" s="251"/>
      <c r="BA9" s="251"/>
      <c r="BB9" s="251"/>
      <c r="BC9" s="251"/>
      <c r="BD9" s="253"/>
      <c r="BE9" s="293" t="s">
        <v>7</v>
      </c>
      <c r="BF9" s="251"/>
      <c r="BG9" s="251"/>
      <c r="BH9" s="251"/>
      <c r="BI9" s="252"/>
      <c r="BJ9" s="252"/>
      <c r="BK9" s="253"/>
      <c r="BL9" s="294">
        <v>46142</v>
      </c>
      <c r="BM9" s="251"/>
      <c r="BN9" s="251"/>
      <c r="BO9" s="251"/>
      <c r="BP9" s="251"/>
      <c r="BQ9" s="251"/>
      <c r="BR9" s="253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>
      <c r="A10" s="295" t="s">
        <v>8</v>
      </c>
      <c r="B10" s="298" t="s">
        <v>9</v>
      </c>
      <c r="C10" s="301" t="s">
        <v>263</v>
      </c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302"/>
      <c r="Z10" s="302"/>
      <c r="AA10" s="302"/>
      <c r="AB10" s="302"/>
      <c r="AC10" s="302"/>
      <c r="AD10" s="302"/>
      <c r="AE10" s="302"/>
      <c r="AF10" s="302"/>
      <c r="AG10" s="302"/>
      <c r="AH10" s="302"/>
      <c r="AI10" s="302"/>
      <c r="AJ10" s="302"/>
      <c r="AK10" s="302"/>
      <c r="AL10" s="302"/>
      <c r="AM10" s="302"/>
      <c r="AN10" s="302"/>
      <c r="AO10" s="302"/>
      <c r="AP10" s="302"/>
      <c r="AQ10" s="302"/>
      <c r="AR10" s="302"/>
      <c r="AS10" s="302"/>
      <c r="AT10" s="302"/>
      <c r="AU10" s="302"/>
      <c r="AV10" s="302"/>
      <c r="AW10" s="302"/>
      <c r="AX10" s="302"/>
      <c r="AY10" s="302"/>
      <c r="AZ10" s="302"/>
      <c r="BA10" s="302"/>
      <c r="BB10" s="302"/>
      <c r="BC10" s="302"/>
      <c r="BD10" s="302"/>
      <c r="BE10" s="302"/>
      <c r="BF10" s="302"/>
      <c r="BG10" s="302"/>
      <c r="BH10" s="302"/>
      <c r="BI10" s="302"/>
      <c r="BJ10" s="302"/>
      <c r="BK10" s="302"/>
      <c r="BL10" s="303"/>
      <c r="BM10" s="304" t="s">
        <v>10</v>
      </c>
      <c r="BN10" s="285"/>
      <c r="BO10" s="285"/>
      <c r="BP10" s="285"/>
      <c r="BQ10" s="285"/>
      <c r="BR10" s="286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>
      <c r="A11" s="296"/>
      <c r="B11" s="299"/>
      <c r="C11" s="263">
        <v>1</v>
      </c>
      <c r="D11" s="255"/>
      <c r="E11" s="257">
        <v>2</v>
      </c>
      <c r="F11" s="255"/>
      <c r="G11" s="308">
        <v>3</v>
      </c>
      <c r="H11" s="265"/>
      <c r="I11" s="257">
        <v>4</v>
      </c>
      <c r="J11" s="255"/>
      <c r="K11" s="263">
        <v>5</v>
      </c>
      <c r="L11" s="255"/>
      <c r="M11" s="257">
        <v>6</v>
      </c>
      <c r="N11" s="255"/>
      <c r="O11" s="263">
        <v>7</v>
      </c>
      <c r="P11" s="255"/>
      <c r="Q11" s="257">
        <v>8</v>
      </c>
      <c r="R11" s="255"/>
      <c r="S11" s="263">
        <v>9</v>
      </c>
      <c r="T11" s="255"/>
      <c r="U11" s="264">
        <v>10</v>
      </c>
      <c r="V11" s="265"/>
      <c r="W11" s="263">
        <v>11</v>
      </c>
      <c r="X11" s="255"/>
      <c r="Y11" s="257">
        <v>12</v>
      </c>
      <c r="Z11" s="255"/>
      <c r="AA11" s="263">
        <v>13</v>
      </c>
      <c r="AB11" s="255"/>
      <c r="AC11" s="257">
        <v>14</v>
      </c>
      <c r="AD11" s="255"/>
      <c r="AE11" s="263">
        <v>15</v>
      </c>
      <c r="AF11" s="255"/>
      <c r="AG11" s="257">
        <v>16</v>
      </c>
      <c r="AH11" s="255"/>
      <c r="AI11" s="308">
        <v>17</v>
      </c>
      <c r="AJ11" s="265"/>
      <c r="AK11" s="257">
        <v>18</v>
      </c>
      <c r="AL11" s="255"/>
      <c r="AM11" s="263">
        <v>19</v>
      </c>
      <c r="AN11" s="255"/>
      <c r="AO11" s="257">
        <v>20</v>
      </c>
      <c r="AP11" s="255"/>
      <c r="AQ11" s="263">
        <v>21</v>
      </c>
      <c r="AR11" s="255"/>
      <c r="AS11" s="257">
        <v>22</v>
      </c>
      <c r="AT11" s="255"/>
      <c r="AU11" s="263">
        <v>23</v>
      </c>
      <c r="AV11" s="255"/>
      <c r="AW11" s="264">
        <v>24</v>
      </c>
      <c r="AX11" s="265"/>
      <c r="AY11" s="263">
        <v>25</v>
      </c>
      <c r="AZ11" s="255"/>
      <c r="BA11" s="257">
        <v>26</v>
      </c>
      <c r="BB11" s="255"/>
      <c r="BC11" s="263">
        <v>27</v>
      </c>
      <c r="BD11" s="255"/>
      <c r="BE11" s="257">
        <v>28</v>
      </c>
      <c r="BF11" s="255"/>
      <c r="BG11" s="257">
        <v>29</v>
      </c>
      <c r="BH11" s="255"/>
      <c r="BI11" s="257">
        <v>30</v>
      </c>
      <c r="BJ11" s="255"/>
      <c r="BK11" s="257">
        <v>31</v>
      </c>
      <c r="BL11" s="255"/>
      <c r="BM11" s="305"/>
      <c r="BN11" s="306"/>
      <c r="BO11" s="306"/>
      <c r="BP11" s="306"/>
      <c r="BQ11" s="306"/>
      <c r="BR11" s="307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>
      <c r="A12" s="297"/>
      <c r="B12" s="300"/>
      <c r="C12" s="133" t="s">
        <v>11</v>
      </c>
      <c r="D12" s="132" t="s">
        <v>12</v>
      </c>
      <c r="E12" s="132" t="s">
        <v>11</v>
      </c>
      <c r="F12" s="132" t="s">
        <v>12</v>
      </c>
      <c r="G12" s="85" t="s">
        <v>11</v>
      </c>
      <c r="H12" s="85" t="s">
        <v>12</v>
      </c>
      <c r="I12" s="132" t="s">
        <v>11</v>
      </c>
      <c r="J12" s="132" t="s">
        <v>12</v>
      </c>
      <c r="K12" s="132" t="s">
        <v>11</v>
      </c>
      <c r="L12" s="132" t="s">
        <v>12</v>
      </c>
      <c r="M12" s="132" t="s">
        <v>11</v>
      </c>
      <c r="N12" s="132" t="s">
        <v>12</v>
      </c>
      <c r="O12" s="132" t="s">
        <v>11</v>
      </c>
      <c r="P12" s="132" t="s">
        <v>12</v>
      </c>
      <c r="Q12" s="132" t="s">
        <v>11</v>
      </c>
      <c r="R12" s="132" t="s">
        <v>12</v>
      </c>
      <c r="S12" s="132" t="s">
        <v>11</v>
      </c>
      <c r="T12" s="132" t="s">
        <v>12</v>
      </c>
      <c r="U12" s="85" t="s">
        <v>11</v>
      </c>
      <c r="V12" s="85" t="s">
        <v>12</v>
      </c>
      <c r="W12" s="132" t="s">
        <v>11</v>
      </c>
      <c r="X12" s="132" t="s">
        <v>12</v>
      </c>
      <c r="Y12" s="132" t="s">
        <v>11</v>
      </c>
      <c r="Z12" s="132" t="s">
        <v>12</v>
      </c>
      <c r="AA12" s="133" t="s">
        <v>11</v>
      </c>
      <c r="AB12" s="132" t="s">
        <v>12</v>
      </c>
      <c r="AC12" s="133" t="s">
        <v>11</v>
      </c>
      <c r="AD12" s="132" t="s">
        <v>12</v>
      </c>
      <c r="AE12" s="133" t="s">
        <v>11</v>
      </c>
      <c r="AF12" s="132" t="s">
        <v>12</v>
      </c>
      <c r="AG12" s="133" t="s">
        <v>11</v>
      </c>
      <c r="AH12" s="132" t="s">
        <v>12</v>
      </c>
      <c r="AI12" s="84" t="s">
        <v>11</v>
      </c>
      <c r="AJ12" s="85" t="s">
        <v>12</v>
      </c>
      <c r="AK12" s="133" t="s">
        <v>11</v>
      </c>
      <c r="AL12" s="132" t="s">
        <v>12</v>
      </c>
      <c r="AM12" s="133" t="s">
        <v>11</v>
      </c>
      <c r="AN12" s="132" t="s">
        <v>12</v>
      </c>
      <c r="AO12" s="133" t="s">
        <v>11</v>
      </c>
      <c r="AP12" s="132" t="s">
        <v>12</v>
      </c>
      <c r="AQ12" s="133" t="s">
        <v>11</v>
      </c>
      <c r="AR12" s="132" t="s">
        <v>12</v>
      </c>
      <c r="AS12" s="133" t="s">
        <v>11</v>
      </c>
      <c r="AT12" s="132" t="s">
        <v>12</v>
      </c>
      <c r="AU12" s="133" t="s">
        <v>11</v>
      </c>
      <c r="AV12" s="132" t="s">
        <v>12</v>
      </c>
      <c r="AW12" s="84" t="s">
        <v>11</v>
      </c>
      <c r="AX12" s="85" t="s">
        <v>12</v>
      </c>
      <c r="AY12" s="133" t="s">
        <v>11</v>
      </c>
      <c r="AZ12" s="132" t="s">
        <v>12</v>
      </c>
      <c r="BA12" s="133" t="s">
        <v>11</v>
      </c>
      <c r="BB12" s="132" t="s">
        <v>12</v>
      </c>
      <c r="BC12" s="133" t="s">
        <v>11</v>
      </c>
      <c r="BD12" s="132" t="s">
        <v>12</v>
      </c>
      <c r="BE12" s="133" t="s">
        <v>11</v>
      </c>
      <c r="BF12" s="132" t="s">
        <v>12</v>
      </c>
      <c r="BG12" s="133" t="s">
        <v>11</v>
      </c>
      <c r="BH12" s="132" t="s">
        <v>12</v>
      </c>
      <c r="BI12" s="133" t="s">
        <v>11</v>
      </c>
      <c r="BJ12" s="132" t="s">
        <v>12</v>
      </c>
      <c r="BK12" s="133" t="s">
        <v>11</v>
      </c>
      <c r="BL12" s="132" t="s">
        <v>12</v>
      </c>
      <c r="BM12" s="258" t="s">
        <v>13</v>
      </c>
      <c r="BN12" s="259"/>
      <c r="BO12" s="260" t="s">
        <v>14</v>
      </c>
      <c r="BP12" s="259"/>
      <c r="BQ12" s="261" t="s">
        <v>15</v>
      </c>
      <c r="BR12" s="262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>
      <c r="A13" s="89">
        <v>1</v>
      </c>
      <c r="B13" s="90" t="s">
        <v>233</v>
      </c>
      <c r="C13" s="148"/>
      <c r="D13" s="144"/>
      <c r="E13" s="148"/>
      <c r="F13" s="222"/>
      <c r="G13" s="256" t="s">
        <v>244</v>
      </c>
      <c r="H13" s="256"/>
      <c r="I13" s="227"/>
      <c r="J13" s="142"/>
      <c r="K13" s="143"/>
      <c r="L13" s="142"/>
      <c r="M13" s="144"/>
      <c r="N13" s="145"/>
      <c r="O13" s="144"/>
      <c r="P13" s="144"/>
      <c r="Q13" s="144"/>
      <c r="R13" s="142"/>
      <c r="S13" s="144"/>
      <c r="T13" s="145"/>
      <c r="U13" s="144"/>
      <c r="V13" s="145" t="s">
        <v>243</v>
      </c>
      <c r="W13" s="145"/>
      <c r="X13" s="142"/>
      <c r="Y13" s="144"/>
      <c r="Z13" s="144"/>
      <c r="AA13" s="145"/>
      <c r="AB13" s="145"/>
      <c r="AC13" s="145"/>
      <c r="AD13" s="145"/>
      <c r="AE13" s="145"/>
      <c r="AF13" s="142"/>
      <c r="AG13" s="147"/>
      <c r="AH13" s="145"/>
      <c r="AI13" s="230" t="s">
        <v>264</v>
      </c>
      <c r="AJ13" s="231"/>
      <c r="AK13" s="148"/>
      <c r="AL13" s="142"/>
      <c r="AM13" s="148"/>
      <c r="AN13" s="142"/>
      <c r="AO13" s="148"/>
      <c r="AP13" s="145"/>
      <c r="AQ13" s="144"/>
      <c r="AR13" s="144"/>
      <c r="AS13" s="144"/>
      <c r="AT13" s="142"/>
      <c r="AU13" s="147"/>
      <c r="AV13" s="145"/>
      <c r="AW13" s="147"/>
      <c r="AX13" s="145" t="s">
        <v>243</v>
      </c>
      <c r="AY13" s="147"/>
      <c r="AZ13" s="142"/>
      <c r="BA13" s="147"/>
      <c r="BB13" s="148"/>
      <c r="BC13" s="148"/>
      <c r="BD13" s="145"/>
      <c r="BE13" s="144"/>
      <c r="BF13" s="144"/>
      <c r="BG13" s="144"/>
      <c r="BH13" s="142"/>
      <c r="BI13" s="144"/>
      <c r="BJ13" s="144"/>
      <c r="BK13" s="148"/>
      <c r="BL13" s="205"/>
      <c r="BM13" s="254">
        <f t="shared" ref="BM13:BM25" si="0">COUNTIF(C13:BL13,"E")</f>
        <v>0</v>
      </c>
      <c r="BN13" s="255"/>
      <c r="BO13" s="228">
        <f t="shared" ref="BO13:BO25" si="1">COUNTIF(C13:BL13,"F")</f>
        <v>0</v>
      </c>
      <c r="BP13" s="255"/>
      <c r="BQ13" s="228">
        <f t="shared" ref="BQ13:BQ25" si="2">BM13+BO13</f>
        <v>0</v>
      </c>
      <c r="BR13" s="229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>
      <c r="A14" s="106">
        <v>2</v>
      </c>
      <c r="B14" s="82" t="s">
        <v>217</v>
      </c>
      <c r="C14" s="11"/>
      <c r="D14" s="153"/>
      <c r="E14" s="11"/>
      <c r="F14" s="223"/>
      <c r="G14" s="256"/>
      <c r="H14" s="256"/>
      <c r="I14" s="164"/>
      <c r="J14" s="151"/>
      <c r="K14" s="152"/>
      <c r="L14" s="151"/>
      <c r="M14" s="153"/>
      <c r="N14" s="154"/>
      <c r="O14" s="153"/>
      <c r="P14" s="153"/>
      <c r="Q14" s="153"/>
      <c r="R14" s="154"/>
      <c r="S14" s="153"/>
      <c r="T14" s="154"/>
      <c r="U14" s="153"/>
      <c r="V14" s="154" t="s">
        <v>243</v>
      </c>
      <c r="W14" s="154"/>
      <c r="X14" s="151"/>
      <c r="Y14" s="153"/>
      <c r="Z14" s="153"/>
      <c r="AA14" s="154"/>
      <c r="AB14" s="154"/>
      <c r="AC14" s="154"/>
      <c r="AD14" s="154"/>
      <c r="AE14" s="154"/>
      <c r="AF14" s="154"/>
      <c r="AG14" s="156"/>
      <c r="AH14" s="157"/>
      <c r="AI14" s="232"/>
      <c r="AJ14" s="233"/>
      <c r="AK14" s="160"/>
      <c r="AL14" s="151"/>
      <c r="AM14" s="160"/>
      <c r="AN14" s="151"/>
      <c r="AO14" s="11"/>
      <c r="AP14" s="154"/>
      <c r="AQ14" s="153"/>
      <c r="AR14" s="153"/>
      <c r="AS14" s="153"/>
      <c r="AT14" s="154"/>
      <c r="AU14" s="162"/>
      <c r="AV14" s="154"/>
      <c r="AW14" s="162"/>
      <c r="AX14" s="154" t="s">
        <v>243</v>
      </c>
      <c r="AY14" s="162"/>
      <c r="AZ14" s="151"/>
      <c r="BA14" s="162"/>
      <c r="BB14" s="11"/>
      <c r="BC14" s="11"/>
      <c r="BD14" s="154"/>
      <c r="BE14" s="153"/>
      <c r="BF14" s="153"/>
      <c r="BG14" s="153"/>
      <c r="BH14" s="154"/>
      <c r="BI14" s="153"/>
      <c r="BJ14" s="153"/>
      <c r="BK14" s="11"/>
      <c r="BL14" s="206"/>
      <c r="BM14" s="254">
        <f t="shared" si="0"/>
        <v>0</v>
      </c>
      <c r="BN14" s="255"/>
      <c r="BO14" s="228">
        <f t="shared" si="1"/>
        <v>0</v>
      </c>
      <c r="BP14" s="255"/>
      <c r="BQ14" s="228">
        <f t="shared" si="2"/>
        <v>0</v>
      </c>
      <c r="BR14" s="229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>
      <c r="A15" s="106">
        <v>4</v>
      </c>
      <c r="B15" s="82" t="s">
        <v>216</v>
      </c>
      <c r="C15" s="11"/>
      <c r="D15" s="153"/>
      <c r="E15" s="11"/>
      <c r="F15" s="223"/>
      <c r="G15" s="256"/>
      <c r="H15" s="256"/>
      <c r="I15" s="164"/>
      <c r="J15" s="151"/>
      <c r="K15" s="152"/>
      <c r="L15" s="151"/>
      <c r="M15" s="153"/>
      <c r="N15" s="154"/>
      <c r="O15" s="153"/>
      <c r="P15" s="153"/>
      <c r="Q15" s="153"/>
      <c r="R15" s="151"/>
      <c r="S15" s="153"/>
      <c r="T15" s="154"/>
      <c r="U15" s="153"/>
      <c r="V15" s="154" t="s">
        <v>243</v>
      </c>
      <c r="W15" s="154"/>
      <c r="X15" s="151"/>
      <c r="Y15" s="153"/>
      <c r="Z15" s="153"/>
      <c r="AA15" s="154"/>
      <c r="AB15" s="154"/>
      <c r="AC15" s="154"/>
      <c r="AD15" s="154"/>
      <c r="AE15" s="154"/>
      <c r="AF15" s="151"/>
      <c r="AG15" s="162"/>
      <c r="AH15" s="154"/>
      <c r="AI15" s="232"/>
      <c r="AJ15" s="233"/>
      <c r="AK15" s="11"/>
      <c r="AL15" s="151"/>
      <c r="AM15" s="11"/>
      <c r="AN15" s="151"/>
      <c r="AO15" s="11"/>
      <c r="AP15" s="154"/>
      <c r="AQ15" s="153"/>
      <c r="AR15" s="153"/>
      <c r="AS15" s="153"/>
      <c r="AT15" s="151"/>
      <c r="AU15" s="162"/>
      <c r="AV15" s="154"/>
      <c r="AW15" s="162"/>
      <c r="AX15" s="154" t="s">
        <v>243</v>
      </c>
      <c r="AY15" s="162"/>
      <c r="AZ15" s="151"/>
      <c r="BA15" s="162"/>
      <c r="BB15" s="153"/>
      <c r="BC15" s="11"/>
      <c r="BD15" s="154"/>
      <c r="BE15" s="153"/>
      <c r="BF15" s="153"/>
      <c r="BG15" s="153"/>
      <c r="BH15" s="151"/>
      <c r="BI15" s="153"/>
      <c r="BJ15" s="153"/>
      <c r="BK15" s="11"/>
      <c r="BL15" s="206"/>
      <c r="BM15" s="254">
        <f t="shared" si="0"/>
        <v>0</v>
      </c>
      <c r="BN15" s="255"/>
      <c r="BO15" s="228">
        <f t="shared" si="1"/>
        <v>0</v>
      </c>
      <c r="BP15" s="255"/>
      <c r="BQ15" s="228">
        <f t="shared" si="2"/>
        <v>0</v>
      </c>
      <c r="BR15" s="229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5.75" customHeight="1">
      <c r="A16" s="106">
        <v>5</v>
      </c>
      <c r="B16" s="82" t="s">
        <v>215</v>
      </c>
      <c r="C16" s="11"/>
      <c r="D16" s="153"/>
      <c r="E16" s="11"/>
      <c r="F16" s="223"/>
      <c r="G16" s="256"/>
      <c r="H16" s="256"/>
      <c r="I16" s="164"/>
      <c r="J16" s="151"/>
      <c r="K16" s="152"/>
      <c r="L16" s="151"/>
      <c r="M16" s="153"/>
      <c r="N16" s="154"/>
      <c r="O16" s="153"/>
      <c r="P16" s="153"/>
      <c r="Q16" s="153"/>
      <c r="R16" s="151"/>
      <c r="S16" s="153"/>
      <c r="T16" s="154"/>
      <c r="U16" s="153"/>
      <c r="V16" s="154" t="s">
        <v>247</v>
      </c>
      <c r="W16" s="154"/>
      <c r="X16" s="151"/>
      <c r="Y16" s="153"/>
      <c r="Z16" s="153"/>
      <c r="AA16" s="154"/>
      <c r="AB16" s="154"/>
      <c r="AC16" s="154"/>
      <c r="AD16" s="154"/>
      <c r="AE16" s="154"/>
      <c r="AF16" s="151"/>
      <c r="AG16" s="162"/>
      <c r="AH16" s="154"/>
      <c r="AI16" s="232"/>
      <c r="AJ16" s="233"/>
      <c r="AK16" s="11"/>
      <c r="AL16" s="151"/>
      <c r="AM16" s="11"/>
      <c r="AN16" s="151"/>
      <c r="AO16" s="11"/>
      <c r="AP16" s="154"/>
      <c r="AQ16" s="153"/>
      <c r="AR16" s="153"/>
      <c r="AS16" s="153"/>
      <c r="AT16" s="151"/>
      <c r="AU16" s="162"/>
      <c r="AV16" s="154"/>
      <c r="AW16" s="162"/>
      <c r="AX16" s="154" t="s">
        <v>247</v>
      </c>
      <c r="AY16" s="162"/>
      <c r="AZ16" s="151"/>
      <c r="BA16" s="162"/>
      <c r="BB16" s="11"/>
      <c r="BC16" s="11"/>
      <c r="BD16" s="154"/>
      <c r="BE16" s="153"/>
      <c r="BF16" s="153"/>
      <c r="BG16" s="153"/>
      <c r="BH16" s="151"/>
      <c r="BI16" s="153"/>
      <c r="BJ16" s="153"/>
      <c r="BK16" s="11"/>
      <c r="BL16" s="206"/>
      <c r="BM16" s="254">
        <f t="shared" si="0"/>
        <v>0</v>
      </c>
      <c r="BN16" s="255"/>
      <c r="BO16" s="228">
        <f t="shared" si="1"/>
        <v>0</v>
      </c>
      <c r="BP16" s="255"/>
      <c r="BQ16" s="228">
        <f t="shared" si="2"/>
        <v>0</v>
      </c>
      <c r="BR16" s="229"/>
      <c r="BS16" s="66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9.5" customHeight="1">
      <c r="A17" s="106">
        <v>7</v>
      </c>
      <c r="B17" s="82" t="s">
        <v>214</v>
      </c>
      <c r="C17" s="11"/>
      <c r="D17" s="153"/>
      <c r="E17" s="11"/>
      <c r="F17" s="223"/>
      <c r="G17" s="256"/>
      <c r="H17" s="256"/>
      <c r="I17" s="164"/>
      <c r="J17" s="151"/>
      <c r="K17" s="152"/>
      <c r="L17" s="151"/>
      <c r="M17" s="153"/>
      <c r="N17" s="154"/>
      <c r="O17" s="153"/>
      <c r="P17" s="153"/>
      <c r="Q17" s="153"/>
      <c r="R17" s="151"/>
      <c r="S17" s="153"/>
      <c r="T17" s="154"/>
      <c r="U17" s="153"/>
      <c r="V17" s="154" t="s">
        <v>243</v>
      </c>
      <c r="W17" s="154"/>
      <c r="X17" s="151"/>
      <c r="Y17" s="153"/>
      <c r="Z17" s="153"/>
      <c r="AA17" s="154"/>
      <c r="AB17" s="154"/>
      <c r="AC17" s="154"/>
      <c r="AD17" s="154"/>
      <c r="AE17" s="154"/>
      <c r="AF17" s="151"/>
      <c r="AG17" s="162"/>
      <c r="AH17" s="154"/>
      <c r="AI17" s="232"/>
      <c r="AJ17" s="233"/>
      <c r="AK17" s="11"/>
      <c r="AL17" s="151"/>
      <c r="AM17" s="11"/>
      <c r="AN17" s="151"/>
      <c r="AO17" s="11"/>
      <c r="AP17" s="154"/>
      <c r="AQ17" s="153"/>
      <c r="AR17" s="153"/>
      <c r="AS17" s="153"/>
      <c r="AT17" s="151"/>
      <c r="AU17" s="162"/>
      <c r="AV17" s="154"/>
      <c r="AW17" s="162"/>
      <c r="AX17" s="154" t="s">
        <v>243</v>
      </c>
      <c r="AY17" s="162"/>
      <c r="AZ17" s="151"/>
      <c r="BA17" s="162"/>
      <c r="BB17" s="11"/>
      <c r="BC17" s="11"/>
      <c r="BD17" s="154"/>
      <c r="BE17" s="153"/>
      <c r="BF17" s="153"/>
      <c r="BG17" s="153"/>
      <c r="BH17" s="151"/>
      <c r="BI17" s="153"/>
      <c r="BJ17" s="153"/>
      <c r="BK17" s="11"/>
      <c r="BL17" s="206"/>
      <c r="BM17" s="254">
        <f t="shared" si="0"/>
        <v>0</v>
      </c>
      <c r="BN17" s="255"/>
      <c r="BO17" s="228">
        <f t="shared" si="1"/>
        <v>0</v>
      </c>
      <c r="BP17" s="255"/>
      <c r="BQ17" s="228">
        <f t="shared" si="2"/>
        <v>0</v>
      </c>
      <c r="BR17" s="229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>
      <c r="A18" s="106">
        <v>9</v>
      </c>
      <c r="B18" s="82" t="s">
        <v>225</v>
      </c>
      <c r="C18" s="11"/>
      <c r="D18" s="153"/>
      <c r="E18" s="11"/>
      <c r="F18" s="223"/>
      <c r="G18" s="256"/>
      <c r="H18" s="256"/>
      <c r="I18" s="164"/>
      <c r="J18" s="151"/>
      <c r="K18" s="152"/>
      <c r="L18" s="151"/>
      <c r="M18" s="153"/>
      <c r="N18" s="154"/>
      <c r="O18" s="153"/>
      <c r="P18" s="153"/>
      <c r="Q18" s="153"/>
      <c r="R18" s="154"/>
      <c r="S18" s="153"/>
      <c r="T18" s="154"/>
      <c r="U18" s="153"/>
      <c r="V18" s="154" t="s">
        <v>247</v>
      </c>
      <c r="W18" s="154"/>
      <c r="X18" s="151"/>
      <c r="Y18" s="153"/>
      <c r="Z18" s="153"/>
      <c r="AA18" s="154"/>
      <c r="AB18" s="154"/>
      <c r="AC18" s="154"/>
      <c r="AD18" s="154"/>
      <c r="AE18" s="154"/>
      <c r="AF18" s="154"/>
      <c r="AG18" s="162"/>
      <c r="AH18" s="154"/>
      <c r="AI18" s="232"/>
      <c r="AJ18" s="233"/>
      <c r="AK18" s="11"/>
      <c r="AL18" s="151"/>
      <c r="AM18" s="11"/>
      <c r="AN18" s="151"/>
      <c r="AO18" s="11"/>
      <c r="AP18" s="154"/>
      <c r="AQ18" s="153"/>
      <c r="AR18" s="153"/>
      <c r="AS18" s="153"/>
      <c r="AT18" s="154"/>
      <c r="AU18" s="162"/>
      <c r="AV18" s="154"/>
      <c r="AW18" s="162"/>
      <c r="AX18" s="154" t="s">
        <v>247</v>
      </c>
      <c r="AY18" s="162"/>
      <c r="AZ18" s="151"/>
      <c r="BA18" s="162"/>
      <c r="BB18" s="11"/>
      <c r="BC18" s="11"/>
      <c r="BD18" s="154"/>
      <c r="BE18" s="153"/>
      <c r="BF18" s="153"/>
      <c r="BG18" s="153"/>
      <c r="BH18" s="154"/>
      <c r="BI18" s="153"/>
      <c r="BJ18" s="153"/>
      <c r="BK18" s="11"/>
      <c r="BL18" s="206"/>
      <c r="BM18" s="254">
        <f t="shared" si="0"/>
        <v>0</v>
      </c>
      <c r="BN18" s="255"/>
      <c r="BO18" s="228">
        <f t="shared" si="1"/>
        <v>0</v>
      </c>
      <c r="BP18" s="255"/>
      <c r="BQ18" s="228">
        <f t="shared" si="2"/>
        <v>0</v>
      </c>
      <c r="BR18" s="229"/>
      <c r="BS18" s="67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>
      <c r="A19" s="106">
        <v>10</v>
      </c>
      <c r="B19" s="82" t="s">
        <v>229</v>
      </c>
      <c r="C19" s="214"/>
      <c r="D19" s="165"/>
      <c r="E19" s="214"/>
      <c r="F19" s="224"/>
      <c r="G19" s="256"/>
      <c r="H19" s="256"/>
      <c r="I19" s="164"/>
      <c r="J19" s="151"/>
      <c r="K19" s="164"/>
      <c r="L19" s="151"/>
      <c r="M19" s="153"/>
      <c r="N19" s="154"/>
      <c r="O19" s="153"/>
      <c r="P19" s="153"/>
      <c r="Q19" s="153"/>
      <c r="R19" s="151"/>
      <c r="S19" s="153"/>
      <c r="T19" s="154"/>
      <c r="U19" s="153"/>
      <c r="V19" s="154" t="s">
        <v>243</v>
      </c>
      <c r="W19" s="154"/>
      <c r="X19" s="151"/>
      <c r="Y19" s="152"/>
      <c r="Z19" s="153"/>
      <c r="AA19" s="154"/>
      <c r="AB19" s="154"/>
      <c r="AC19" s="154"/>
      <c r="AD19" s="154"/>
      <c r="AE19" s="154"/>
      <c r="AF19" s="151"/>
      <c r="AG19" s="162"/>
      <c r="AH19" s="154"/>
      <c r="AI19" s="232"/>
      <c r="AJ19" s="233"/>
      <c r="AK19" s="11"/>
      <c r="AL19" s="151"/>
      <c r="AM19" s="11"/>
      <c r="AN19" s="151"/>
      <c r="AO19" s="11"/>
      <c r="AP19" s="154"/>
      <c r="AQ19" s="153"/>
      <c r="AR19" s="153"/>
      <c r="AS19" s="153"/>
      <c r="AT19" s="151"/>
      <c r="AU19" s="154"/>
      <c r="AV19" s="154"/>
      <c r="AW19" s="162"/>
      <c r="AX19" s="154" t="s">
        <v>243</v>
      </c>
      <c r="AY19" s="162"/>
      <c r="AZ19" s="151"/>
      <c r="BA19" s="152"/>
      <c r="BB19" s="165"/>
      <c r="BC19" s="11"/>
      <c r="BD19" s="154"/>
      <c r="BE19" s="153"/>
      <c r="BF19" s="165"/>
      <c r="BG19" s="153"/>
      <c r="BH19" s="151"/>
      <c r="BI19" s="153"/>
      <c r="BJ19" s="153"/>
      <c r="BK19" s="11"/>
      <c r="BL19" s="206"/>
      <c r="BM19" s="254">
        <f t="shared" si="0"/>
        <v>0</v>
      </c>
      <c r="BN19" s="255"/>
      <c r="BO19" s="228">
        <f t="shared" si="1"/>
        <v>0</v>
      </c>
      <c r="BP19" s="255"/>
      <c r="BQ19" s="228">
        <f t="shared" si="2"/>
        <v>0</v>
      </c>
      <c r="BR19" s="229"/>
      <c r="BS19" s="12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>
      <c r="A20" s="106">
        <v>11</v>
      </c>
      <c r="B20" s="82" t="s">
        <v>221</v>
      </c>
      <c r="C20" s="214"/>
      <c r="D20" s="165"/>
      <c r="E20" s="214"/>
      <c r="F20" s="224"/>
      <c r="G20" s="256"/>
      <c r="H20" s="256"/>
      <c r="I20" s="164"/>
      <c r="J20" s="151"/>
      <c r="K20" s="164"/>
      <c r="L20" s="151"/>
      <c r="M20" s="153"/>
      <c r="N20" s="154"/>
      <c r="O20" s="153"/>
      <c r="P20" s="153"/>
      <c r="Q20" s="153"/>
      <c r="R20" s="151"/>
      <c r="S20" s="153"/>
      <c r="T20" s="154"/>
      <c r="U20" s="153"/>
      <c r="V20" s="154" t="s">
        <v>243</v>
      </c>
      <c r="W20" s="154"/>
      <c r="X20" s="151"/>
      <c r="Y20" s="152"/>
      <c r="Z20" s="153"/>
      <c r="AA20" s="154"/>
      <c r="AB20" s="154"/>
      <c r="AC20" s="154"/>
      <c r="AD20" s="154"/>
      <c r="AE20" s="154"/>
      <c r="AF20" s="151"/>
      <c r="AG20" s="162"/>
      <c r="AH20" s="154"/>
      <c r="AI20" s="232"/>
      <c r="AJ20" s="233"/>
      <c r="AK20" s="11"/>
      <c r="AL20" s="151"/>
      <c r="AM20" s="11"/>
      <c r="AN20" s="151"/>
      <c r="AO20" s="11"/>
      <c r="AP20" s="154"/>
      <c r="AQ20" s="153"/>
      <c r="AR20" s="153"/>
      <c r="AS20" s="153"/>
      <c r="AT20" s="151"/>
      <c r="AU20" s="154"/>
      <c r="AV20" s="154"/>
      <c r="AW20" s="162"/>
      <c r="AX20" s="154" t="s">
        <v>243</v>
      </c>
      <c r="AY20" s="162"/>
      <c r="AZ20" s="151"/>
      <c r="BA20" s="152"/>
      <c r="BB20" s="165"/>
      <c r="BC20" s="11"/>
      <c r="BD20" s="154"/>
      <c r="BE20" s="153"/>
      <c r="BF20" s="165"/>
      <c r="BG20" s="153"/>
      <c r="BH20" s="151"/>
      <c r="BI20" s="153"/>
      <c r="BJ20" s="153"/>
      <c r="BK20" s="11"/>
      <c r="BL20" s="206"/>
      <c r="BM20" s="254">
        <f t="shared" si="0"/>
        <v>0</v>
      </c>
      <c r="BN20" s="255"/>
      <c r="BO20" s="228">
        <f t="shared" si="1"/>
        <v>0</v>
      </c>
      <c r="BP20" s="255"/>
      <c r="BQ20" s="228">
        <f t="shared" si="2"/>
        <v>0</v>
      </c>
      <c r="BR20" s="229"/>
      <c r="BS20" s="12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>
      <c r="A21" s="106">
        <v>12</v>
      </c>
      <c r="B21" s="82" t="s">
        <v>213</v>
      </c>
      <c r="C21" s="214"/>
      <c r="D21" s="165"/>
      <c r="E21" s="214"/>
      <c r="F21" s="224"/>
      <c r="G21" s="256"/>
      <c r="H21" s="256"/>
      <c r="I21" s="164"/>
      <c r="J21" s="151"/>
      <c r="K21" s="164"/>
      <c r="L21" s="151"/>
      <c r="M21" s="153"/>
      <c r="N21" s="154"/>
      <c r="O21" s="153"/>
      <c r="P21" s="153"/>
      <c r="Q21" s="153"/>
      <c r="R21" s="154"/>
      <c r="S21" s="153"/>
      <c r="T21" s="154"/>
      <c r="U21" s="153"/>
      <c r="V21" s="154" t="s">
        <v>243</v>
      </c>
      <c r="W21" s="154"/>
      <c r="X21" s="151"/>
      <c r="Y21" s="152"/>
      <c r="Z21" s="153"/>
      <c r="AA21" s="154"/>
      <c r="AB21" s="154"/>
      <c r="AC21" s="154"/>
      <c r="AD21" s="154"/>
      <c r="AE21" s="154"/>
      <c r="AF21" s="154"/>
      <c r="AG21" s="162"/>
      <c r="AH21" s="154"/>
      <c r="AI21" s="232"/>
      <c r="AJ21" s="233"/>
      <c r="AK21" s="11"/>
      <c r="AL21" s="151"/>
      <c r="AM21" s="11"/>
      <c r="AN21" s="151"/>
      <c r="AO21" s="11"/>
      <c r="AP21" s="154"/>
      <c r="AQ21" s="153"/>
      <c r="AR21" s="153"/>
      <c r="AS21" s="153"/>
      <c r="AT21" s="154"/>
      <c r="AU21" s="154"/>
      <c r="AV21" s="154"/>
      <c r="AW21" s="162"/>
      <c r="AX21" s="154" t="s">
        <v>243</v>
      </c>
      <c r="AY21" s="162"/>
      <c r="AZ21" s="151"/>
      <c r="BA21" s="152"/>
      <c r="BB21" s="165"/>
      <c r="BC21" s="11"/>
      <c r="BD21" s="154"/>
      <c r="BE21" s="153"/>
      <c r="BF21" s="165"/>
      <c r="BG21" s="153"/>
      <c r="BH21" s="154"/>
      <c r="BI21" s="153"/>
      <c r="BJ21" s="153"/>
      <c r="BK21" s="11"/>
      <c r="BL21" s="206"/>
      <c r="BM21" s="254">
        <f t="shared" si="0"/>
        <v>0</v>
      </c>
      <c r="BN21" s="255"/>
      <c r="BO21" s="228">
        <f t="shared" si="1"/>
        <v>0</v>
      </c>
      <c r="BP21" s="255"/>
      <c r="BQ21" s="228">
        <f t="shared" si="2"/>
        <v>0</v>
      </c>
      <c r="BR21" s="229"/>
      <c r="BS21" s="69"/>
      <c r="BT21" s="69"/>
      <c r="BU21" s="69"/>
      <c r="BV21" s="69"/>
      <c r="BW21" s="69"/>
      <c r="BX21" s="69"/>
      <c r="BY21" s="69"/>
      <c r="BZ21" s="69"/>
      <c r="CA21" s="69"/>
      <c r="CB21" s="69"/>
      <c r="CC21" s="69"/>
      <c r="CD21" s="69"/>
      <c r="CE21" s="69"/>
      <c r="CF21" s="69"/>
      <c r="CG21" s="69"/>
      <c r="CH21" s="69"/>
      <c r="CI21" s="69"/>
      <c r="CJ21" s="69"/>
      <c r="CK21" s="69"/>
    </row>
    <row r="22" spans="1:89" ht="19.5" customHeight="1">
      <c r="A22" s="106">
        <v>14</v>
      </c>
      <c r="B22" s="82" t="s">
        <v>219</v>
      </c>
      <c r="C22" s="214"/>
      <c r="D22" s="165"/>
      <c r="E22" s="214"/>
      <c r="F22" s="224"/>
      <c r="G22" s="256"/>
      <c r="H22" s="256"/>
      <c r="I22" s="164"/>
      <c r="J22" s="151"/>
      <c r="K22" s="164"/>
      <c r="L22" s="151"/>
      <c r="M22" s="153"/>
      <c r="N22" s="154"/>
      <c r="O22" s="153"/>
      <c r="P22" s="153"/>
      <c r="Q22" s="153"/>
      <c r="R22" s="151"/>
      <c r="S22" s="153"/>
      <c r="T22" s="154"/>
      <c r="U22" s="153"/>
      <c r="V22" s="154" t="s">
        <v>243</v>
      </c>
      <c r="W22" s="154"/>
      <c r="X22" s="151"/>
      <c r="Y22" s="152"/>
      <c r="Z22" s="153"/>
      <c r="AA22" s="154"/>
      <c r="AB22" s="154"/>
      <c r="AC22" s="154"/>
      <c r="AD22" s="154"/>
      <c r="AE22" s="154"/>
      <c r="AF22" s="151"/>
      <c r="AG22" s="162"/>
      <c r="AH22" s="154"/>
      <c r="AI22" s="232"/>
      <c r="AJ22" s="233"/>
      <c r="AK22" s="11"/>
      <c r="AL22" s="151"/>
      <c r="AM22" s="11"/>
      <c r="AN22" s="151"/>
      <c r="AO22" s="11"/>
      <c r="AP22" s="154"/>
      <c r="AQ22" s="153"/>
      <c r="AR22" s="153"/>
      <c r="AS22" s="153"/>
      <c r="AT22" s="151"/>
      <c r="AU22" s="154"/>
      <c r="AV22" s="154"/>
      <c r="AW22" s="162"/>
      <c r="AX22" s="154" t="s">
        <v>243</v>
      </c>
      <c r="AY22" s="162"/>
      <c r="AZ22" s="151"/>
      <c r="BA22" s="152"/>
      <c r="BB22" s="165"/>
      <c r="BC22" s="11"/>
      <c r="BD22" s="154"/>
      <c r="BE22" s="153"/>
      <c r="BF22" s="165"/>
      <c r="BG22" s="153"/>
      <c r="BH22" s="151"/>
      <c r="BI22" s="153"/>
      <c r="BJ22" s="153"/>
      <c r="BK22" s="11"/>
      <c r="BL22" s="206"/>
      <c r="BM22" s="254">
        <f t="shared" si="0"/>
        <v>0</v>
      </c>
      <c r="BN22" s="255"/>
      <c r="BO22" s="228">
        <f t="shared" si="1"/>
        <v>0</v>
      </c>
      <c r="BP22" s="255"/>
      <c r="BQ22" s="228">
        <f t="shared" si="2"/>
        <v>0</v>
      </c>
      <c r="BR22" s="229"/>
      <c r="BS22" s="69"/>
      <c r="BT22" s="69"/>
      <c r="BU22" s="69"/>
      <c r="BV22" s="69"/>
      <c r="BW22" s="69"/>
      <c r="BX22" s="69"/>
      <c r="BY22" s="69"/>
      <c r="BZ22" s="69"/>
      <c r="CA22" s="69"/>
      <c r="CB22" s="69"/>
      <c r="CC22" s="69"/>
      <c r="CD22" s="69"/>
      <c r="CE22" s="69"/>
      <c r="CF22" s="69"/>
      <c r="CG22" s="69"/>
      <c r="CH22" s="69"/>
      <c r="CI22" s="69"/>
      <c r="CJ22" s="69"/>
      <c r="CK22" s="69"/>
    </row>
    <row r="23" spans="1:89" ht="19.5" customHeight="1">
      <c r="A23" s="106">
        <v>15</v>
      </c>
      <c r="B23" s="82" t="s">
        <v>211</v>
      </c>
      <c r="C23" s="214"/>
      <c r="D23" s="165"/>
      <c r="E23" s="214"/>
      <c r="F23" s="224"/>
      <c r="G23" s="256"/>
      <c r="H23" s="256"/>
      <c r="I23" s="164"/>
      <c r="J23" s="151"/>
      <c r="K23" s="164"/>
      <c r="L23" s="151"/>
      <c r="M23" s="153"/>
      <c r="N23" s="154"/>
      <c r="O23" s="153"/>
      <c r="P23" s="153"/>
      <c r="Q23" s="153"/>
      <c r="R23" s="151"/>
      <c r="S23" s="153"/>
      <c r="T23" s="154"/>
      <c r="U23" s="153"/>
      <c r="V23" s="154" t="s">
        <v>243</v>
      </c>
      <c r="W23" s="154"/>
      <c r="X23" s="151"/>
      <c r="Y23" s="152"/>
      <c r="Z23" s="153"/>
      <c r="AA23" s="154"/>
      <c r="AB23" s="154"/>
      <c r="AC23" s="154"/>
      <c r="AD23" s="154"/>
      <c r="AE23" s="154"/>
      <c r="AF23" s="151"/>
      <c r="AG23" s="162"/>
      <c r="AH23" s="154"/>
      <c r="AI23" s="232"/>
      <c r="AJ23" s="233"/>
      <c r="AK23" s="11"/>
      <c r="AL23" s="151"/>
      <c r="AM23" s="11"/>
      <c r="AN23" s="151"/>
      <c r="AO23" s="11"/>
      <c r="AP23" s="154"/>
      <c r="AQ23" s="153"/>
      <c r="AR23" s="153"/>
      <c r="AS23" s="153"/>
      <c r="AT23" s="151"/>
      <c r="AU23" s="154"/>
      <c r="AV23" s="154"/>
      <c r="AW23" s="162"/>
      <c r="AX23" s="154" t="s">
        <v>243</v>
      </c>
      <c r="AY23" s="162"/>
      <c r="AZ23" s="151"/>
      <c r="BA23" s="152"/>
      <c r="BB23" s="165"/>
      <c r="BC23" s="11"/>
      <c r="BD23" s="154"/>
      <c r="BE23" s="153"/>
      <c r="BF23" s="165"/>
      <c r="BG23" s="153"/>
      <c r="BH23" s="151"/>
      <c r="BI23" s="153"/>
      <c r="BJ23" s="153"/>
      <c r="BK23" s="11"/>
      <c r="BL23" s="206"/>
      <c r="BM23" s="254">
        <f t="shared" si="0"/>
        <v>0</v>
      </c>
      <c r="BN23" s="255"/>
      <c r="BO23" s="228">
        <f t="shared" si="1"/>
        <v>0</v>
      </c>
      <c r="BP23" s="255"/>
      <c r="BQ23" s="228">
        <f t="shared" si="2"/>
        <v>0</v>
      </c>
      <c r="BR23" s="229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</row>
    <row r="24" spans="1:89" ht="19.5" customHeight="1">
      <c r="A24" s="200">
        <v>16</v>
      </c>
      <c r="B24" s="82" t="s">
        <v>212</v>
      </c>
      <c r="C24" s="216"/>
      <c r="D24" s="210"/>
      <c r="E24" s="216"/>
      <c r="F24" s="225"/>
      <c r="G24" s="256"/>
      <c r="H24" s="256"/>
      <c r="I24" s="187"/>
      <c r="J24" s="186"/>
      <c r="K24" s="187"/>
      <c r="L24" s="186"/>
      <c r="M24" s="188"/>
      <c r="N24" s="189"/>
      <c r="O24" s="188"/>
      <c r="P24" s="188"/>
      <c r="Q24" s="188"/>
      <c r="R24" s="186"/>
      <c r="S24" s="188"/>
      <c r="T24" s="189"/>
      <c r="U24" s="188"/>
      <c r="V24" s="189" t="s">
        <v>243</v>
      </c>
      <c r="W24" s="189"/>
      <c r="X24" s="186"/>
      <c r="Y24" s="191"/>
      <c r="Z24" s="188"/>
      <c r="AA24" s="189"/>
      <c r="AB24" s="189"/>
      <c r="AC24" s="189"/>
      <c r="AD24" s="189"/>
      <c r="AE24" s="189"/>
      <c r="AF24" s="186"/>
      <c r="AG24" s="192"/>
      <c r="AH24" s="189"/>
      <c r="AI24" s="232"/>
      <c r="AJ24" s="233"/>
      <c r="AK24" s="195"/>
      <c r="AL24" s="186"/>
      <c r="AM24" s="195"/>
      <c r="AN24" s="186"/>
      <c r="AO24" s="195"/>
      <c r="AP24" s="189"/>
      <c r="AQ24" s="188"/>
      <c r="AR24" s="188"/>
      <c r="AS24" s="188"/>
      <c r="AT24" s="186"/>
      <c r="AU24" s="189"/>
      <c r="AV24" s="189"/>
      <c r="AW24" s="192"/>
      <c r="AX24" s="189" t="s">
        <v>243</v>
      </c>
      <c r="AY24" s="192"/>
      <c r="AZ24" s="186"/>
      <c r="BA24" s="191"/>
      <c r="BB24" s="210"/>
      <c r="BC24" s="195"/>
      <c r="BD24" s="189"/>
      <c r="BE24" s="188"/>
      <c r="BF24" s="210"/>
      <c r="BG24" s="188"/>
      <c r="BH24" s="186"/>
      <c r="BI24" s="188"/>
      <c r="BJ24" s="188"/>
      <c r="BK24" s="195"/>
      <c r="BL24" s="207"/>
      <c r="BM24" s="254">
        <f t="shared" si="0"/>
        <v>0</v>
      </c>
      <c r="BN24" s="255"/>
      <c r="BO24" s="228">
        <f t="shared" si="1"/>
        <v>0</v>
      </c>
      <c r="BP24" s="255"/>
      <c r="BQ24" s="228">
        <f t="shared" si="2"/>
        <v>0</v>
      </c>
      <c r="BR24" s="229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 thickBot="1">
      <c r="A25" s="199">
        <v>17</v>
      </c>
      <c r="B25" s="198" t="s">
        <v>255</v>
      </c>
      <c r="C25" s="218"/>
      <c r="D25" s="169"/>
      <c r="E25" s="218"/>
      <c r="F25" s="226"/>
      <c r="G25" s="256"/>
      <c r="H25" s="256"/>
      <c r="I25" s="167"/>
      <c r="J25" s="166"/>
      <c r="K25" s="167"/>
      <c r="L25" s="166"/>
      <c r="M25" s="168"/>
      <c r="N25" s="170"/>
      <c r="O25" s="168"/>
      <c r="P25" s="168"/>
      <c r="Q25" s="168"/>
      <c r="R25" s="170"/>
      <c r="S25" s="168"/>
      <c r="T25" s="170"/>
      <c r="U25" s="168"/>
      <c r="V25" s="170" t="s">
        <v>247</v>
      </c>
      <c r="W25" s="170"/>
      <c r="X25" s="166"/>
      <c r="Y25" s="172"/>
      <c r="Z25" s="168"/>
      <c r="AA25" s="170"/>
      <c r="AB25" s="170"/>
      <c r="AC25" s="170"/>
      <c r="AD25" s="170"/>
      <c r="AE25" s="170"/>
      <c r="AF25" s="170"/>
      <c r="AG25" s="173"/>
      <c r="AH25" s="170"/>
      <c r="AI25" s="234"/>
      <c r="AJ25" s="235"/>
      <c r="AK25" s="176"/>
      <c r="AL25" s="166"/>
      <c r="AM25" s="176"/>
      <c r="AN25" s="166"/>
      <c r="AO25" s="176"/>
      <c r="AP25" s="170"/>
      <c r="AQ25" s="168"/>
      <c r="AR25" s="168"/>
      <c r="AS25" s="168"/>
      <c r="AT25" s="170"/>
      <c r="AU25" s="170"/>
      <c r="AV25" s="170"/>
      <c r="AW25" s="173"/>
      <c r="AX25" s="170" t="s">
        <v>247</v>
      </c>
      <c r="AY25" s="173"/>
      <c r="AZ25" s="166"/>
      <c r="BA25" s="172"/>
      <c r="BB25" s="169"/>
      <c r="BC25" s="176"/>
      <c r="BD25" s="170"/>
      <c r="BE25" s="168"/>
      <c r="BF25" s="169"/>
      <c r="BG25" s="168"/>
      <c r="BH25" s="170"/>
      <c r="BI25" s="168"/>
      <c r="BJ25" s="168"/>
      <c r="BK25" s="176"/>
      <c r="BL25" s="208"/>
      <c r="BM25" s="254">
        <f t="shared" si="0"/>
        <v>0</v>
      </c>
      <c r="BN25" s="255"/>
      <c r="BO25" s="228">
        <f t="shared" si="1"/>
        <v>0</v>
      </c>
      <c r="BP25" s="255"/>
      <c r="BQ25" s="228">
        <f t="shared" si="2"/>
        <v>0</v>
      </c>
      <c r="BR25" s="229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</row>
    <row r="26" spans="1:89" ht="19.5" customHeight="1" thickBot="1">
      <c r="A26" s="236"/>
      <c r="B26" s="237"/>
      <c r="C26" s="81"/>
      <c r="D26" s="57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7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7"/>
      <c r="AG26" s="55"/>
      <c r="AH26" s="57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238"/>
      <c r="BN26" s="239"/>
      <c r="BO26" s="240"/>
      <c r="BP26" s="239"/>
      <c r="BQ26" s="240"/>
      <c r="BR26" s="24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</row>
    <row r="27" spans="1:89" ht="15.75" customHeight="1">
      <c r="A27" s="242" t="s">
        <v>16</v>
      </c>
      <c r="B27" s="243"/>
      <c r="C27" s="243"/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  <c r="O27" s="243"/>
      <c r="P27" s="243"/>
      <c r="Q27" s="243"/>
      <c r="R27" s="243"/>
      <c r="S27" s="243"/>
      <c r="T27" s="243"/>
      <c r="U27" s="243"/>
      <c r="V27" s="243"/>
      <c r="W27" s="243"/>
      <c r="X27" s="243"/>
      <c r="Y27" s="243"/>
      <c r="Z27" s="243"/>
      <c r="AA27" s="243"/>
      <c r="AB27" s="243"/>
      <c r="AC27" s="243"/>
      <c r="AD27" s="243"/>
      <c r="AE27" s="243"/>
      <c r="AF27" s="243"/>
      <c r="AG27" s="243"/>
      <c r="AH27" s="243"/>
      <c r="AI27" s="243"/>
      <c r="AJ27" s="243"/>
      <c r="AK27" s="243"/>
      <c r="AL27" s="243"/>
      <c r="AM27" s="243"/>
      <c r="AN27" s="243"/>
      <c r="AO27" s="243"/>
      <c r="AP27" s="243"/>
      <c r="AQ27" s="243"/>
      <c r="AR27" s="243"/>
      <c r="AS27" s="243"/>
      <c r="AT27" s="243"/>
      <c r="AU27" s="243"/>
      <c r="AV27" s="243"/>
      <c r="AW27" s="243"/>
      <c r="AX27" s="243"/>
      <c r="AY27" s="243"/>
      <c r="AZ27" s="243"/>
      <c r="BA27" s="243"/>
      <c r="BB27" s="243"/>
      <c r="BC27" s="243"/>
      <c r="BD27" s="243"/>
      <c r="BE27" s="243"/>
      <c r="BF27" s="243"/>
      <c r="BG27" s="243"/>
      <c r="BH27" s="243"/>
      <c r="BI27" s="244"/>
      <c r="BJ27" s="244"/>
      <c r="BK27" s="243"/>
      <c r="BL27" s="243"/>
      <c r="BM27" s="243"/>
      <c r="BN27" s="243"/>
      <c r="BO27" s="243"/>
      <c r="BP27" s="243"/>
      <c r="BQ27" s="243"/>
      <c r="BR27" s="245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spans="1:89" ht="53.25" customHeight="1" thickBot="1">
      <c r="A28" s="246"/>
      <c r="B28" s="247"/>
      <c r="C28" s="247"/>
      <c r="D28" s="247"/>
      <c r="E28" s="247"/>
      <c r="F28" s="247"/>
      <c r="G28" s="247"/>
      <c r="H28" s="247"/>
      <c r="I28" s="247"/>
      <c r="J28" s="247"/>
      <c r="K28" s="247"/>
      <c r="L28" s="247"/>
      <c r="M28" s="247"/>
      <c r="N28" s="247"/>
      <c r="O28" s="247"/>
      <c r="P28" s="247"/>
      <c r="Q28" s="247"/>
      <c r="R28" s="247"/>
      <c r="S28" s="247"/>
      <c r="T28" s="247"/>
      <c r="U28" s="247"/>
      <c r="V28" s="247"/>
      <c r="W28" s="247"/>
      <c r="X28" s="247"/>
      <c r="Y28" s="247"/>
      <c r="Z28" s="247"/>
      <c r="AA28" s="247"/>
      <c r="AB28" s="247"/>
      <c r="AC28" s="247"/>
      <c r="AD28" s="247"/>
      <c r="AE28" s="247"/>
      <c r="AF28" s="247"/>
      <c r="AG28" s="247"/>
      <c r="AH28" s="247"/>
      <c r="AI28" s="247"/>
      <c r="AJ28" s="247"/>
      <c r="AK28" s="247"/>
      <c r="AL28" s="247"/>
      <c r="AM28" s="247"/>
      <c r="AN28" s="247"/>
      <c r="AO28" s="247"/>
      <c r="AP28" s="247"/>
      <c r="AQ28" s="247"/>
      <c r="AR28" s="247"/>
      <c r="AS28" s="247"/>
      <c r="AT28" s="247"/>
      <c r="AU28" s="247"/>
      <c r="AV28" s="247"/>
      <c r="AW28" s="247"/>
      <c r="AX28" s="247"/>
      <c r="AY28" s="247"/>
      <c r="AZ28" s="247"/>
      <c r="BA28" s="247"/>
      <c r="BB28" s="247"/>
      <c r="BC28" s="247"/>
      <c r="BD28" s="247"/>
      <c r="BE28" s="247"/>
      <c r="BF28" s="247"/>
      <c r="BG28" s="247"/>
      <c r="BH28" s="247"/>
      <c r="BI28" s="248"/>
      <c r="BJ28" s="248"/>
      <c r="BK28" s="247"/>
      <c r="BL28" s="247"/>
      <c r="BM28" s="247"/>
      <c r="BN28" s="247"/>
      <c r="BO28" s="247"/>
      <c r="BP28" s="247"/>
      <c r="BQ28" s="247"/>
      <c r="BR28" s="249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</row>
    <row r="29" spans="1:89" ht="26.25" customHeight="1" thickBot="1">
      <c r="A29" s="250" t="s">
        <v>17</v>
      </c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1"/>
      <c r="O29" s="251"/>
      <c r="P29" s="251"/>
      <c r="Q29" s="251"/>
      <c r="R29" s="251"/>
      <c r="S29" s="251"/>
      <c r="T29" s="251"/>
      <c r="U29" s="251"/>
      <c r="V29" s="251"/>
      <c r="W29" s="251"/>
      <c r="X29" s="251"/>
      <c r="Y29" s="251"/>
      <c r="Z29" s="251"/>
      <c r="AA29" s="251"/>
      <c r="AB29" s="251"/>
      <c r="AC29" s="251"/>
      <c r="AD29" s="251"/>
      <c r="AE29" s="251"/>
      <c r="AF29" s="251"/>
      <c r="AG29" s="251"/>
      <c r="AH29" s="251"/>
      <c r="AI29" s="251"/>
      <c r="AJ29" s="251"/>
      <c r="AK29" s="251"/>
      <c r="AL29" s="251"/>
      <c r="AM29" s="251"/>
      <c r="AN29" s="251"/>
      <c r="AO29" s="251"/>
      <c r="AP29" s="251"/>
      <c r="AQ29" s="251"/>
      <c r="AR29" s="251"/>
      <c r="AS29" s="251"/>
      <c r="AT29" s="251"/>
      <c r="AU29" s="251"/>
      <c r="AV29" s="251"/>
      <c r="AW29" s="251"/>
      <c r="AX29" s="251"/>
      <c r="AY29" s="251"/>
      <c r="AZ29" s="251"/>
      <c r="BA29" s="251"/>
      <c r="BB29" s="251"/>
      <c r="BC29" s="251"/>
      <c r="BD29" s="251"/>
      <c r="BE29" s="251"/>
      <c r="BF29" s="251"/>
      <c r="BG29" s="251"/>
      <c r="BH29" s="251"/>
      <c r="BI29" s="252"/>
      <c r="BJ29" s="252"/>
      <c r="BK29" s="251"/>
      <c r="BL29" s="251"/>
      <c r="BM29" s="251"/>
      <c r="BN29" s="251"/>
      <c r="BO29" s="251"/>
      <c r="BP29" s="251"/>
      <c r="BQ29" s="251"/>
      <c r="BR29" s="253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</row>
    <row r="30" spans="1:89" ht="18" customHeight="1">
      <c r="A30" s="14" t="s">
        <v>18</v>
      </c>
      <c r="B30" s="15"/>
      <c r="C30" s="1"/>
      <c r="D30" s="16"/>
      <c r="E30" s="17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8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64"/>
      <c r="BJ30" s="64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</row>
    <row r="31" spans="1:89" ht="15.75" customHeight="1">
      <c r="A31" s="1"/>
      <c r="B31" s="15"/>
      <c r="C31" s="19"/>
      <c r="D31" s="19"/>
      <c r="E31" s="17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8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20"/>
      <c r="AJ31" s="20"/>
      <c r="AK31" s="20"/>
      <c r="AL31" s="20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/>
      <c r="AX31" s="19"/>
      <c r="AY31" s="19"/>
      <c r="AZ31" s="19"/>
      <c r="BA31" s="19"/>
      <c r="BB31" s="19"/>
      <c r="BC31" s="19"/>
      <c r="BD31" s="19"/>
      <c r="BE31" s="19"/>
      <c r="BF31" s="19"/>
      <c r="BG31" s="19"/>
      <c r="BH31" s="19"/>
      <c r="BI31" s="65"/>
      <c r="BJ31" s="65"/>
      <c r="BK31" s="19"/>
      <c r="BL31" s="19"/>
      <c r="BM31" s="19"/>
      <c r="BN31" s="19"/>
      <c r="BO31" s="19"/>
      <c r="BP31" s="19"/>
      <c r="BQ31" s="19"/>
      <c r="BR31" s="19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spans="1:89" ht="15.75" customHeight="1">
      <c r="A32" s="1"/>
      <c r="B32" s="15"/>
      <c r="C32" s="19"/>
      <c r="D32" s="19"/>
      <c r="E32" s="17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8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20"/>
      <c r="AJ32" s="20"/>
      <c r="AK32" s="20"/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65"/>
      <c r="BJ32" s="65"/>
      <c r="BK32" s="19"/>
      <c r="BL32" s="19"/>
      <c r="BM32" s="19"/>
      <c r="BN32" s="19"/>
      <c r="BO32" s="19"/>
      <c r="BP32" s="19"/>
      <c r="BQ32" s="19"/>
      <c r="BR32" s="19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spans="1:89" ht="15.75" customHeight="1">
      <c r="A33" s="1"/>
      <c r="B33" s="15"/>
      <c r="C33" s="19"/>
      <c r="D33" s="19"/>
      <c r="E33" s="17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8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20"/>
      <c r="AJ33" s="20"/>
      <c r="AK33" s="20"/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65"/>
      <c r="BJ33" s="65"/>
      <c r="BK33" s="19"/>
      <c r="BL33" s="19"/>
      <c r="BM33" s="19"/>
      <c r="BN33" s="19"/>
      <c r="BO33" s="19"/>
      <c r="BP33" s="19"/>
      <c r="BQ33" s="19"/>
      <c r="BR33" s="19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>
      <c r="A78" s="1"/>
      <c r="B78" s="15"/>
      <c r="C78" s="19"/>
      <c r="D78" s="19"/>
      <c r="E78" s="17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8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20"/>
      <c r="AJ78" s="20"/>
      <c r="AK78" s="20"/>
      <c r="AL78" s="20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65"/>
      <c r="BJ78" s="65"/>
      <c r="BK78" s="19"/>
      <c r="BL78" s="19"/>
      <c r="BM78" s="19"/>
      <c r="BN78" s="19"/>
      <c r="BO78" s="19"/>
      <c r="BP78" s="19"/>
      <c r="BQ78" s="19"/>
      <c r="BR78" s="19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</sheetData>
  <mergeCells count="102">
    <mergeCell ref="A8:B8"/>
    <mergeCell ref="F8:G8"/>
    <mergeCell ref="M8:N8"/>
    <mergeCell ref="Q8:BR8"/>
    <mergeCell ref="A9:AV9"/>
    <mergeCell ref="AW9:BD9"/>
    <mergeCell ref="BE9:BK9"/>
    <mergeCell ref="BL9:BR9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A11:AB11"/>
    <mergeCell ref="AC11:AD11"/>
    <mergeCell ref="AE11:AF11"/>
    <mergeCell ref="AG11:AH11"/>
    <mergeCell ref="AI11:AJ11"/>
    <mergeCell ref="AK11:AL11"/>
    <mergeCell ref="A1:B6"/>
    <mergeCell ref="C1:BL6"/>
    <mergeCell ref="BM1:BR6"/>
    <mergeCell ref="A7:B7"/>
    <mergeCell ref="C7:AN7"/>
    <mergeCell ref="AO7:AS7"/>
    <mergeCell ref="AT7:AY7"/>
    <mergeCell ref="AZ7:BD7"/>
    <mergeCell ref="BE7:BR7"/>
    <mergeCell ref="O11:P11"/>
    <mergeCell ref="Q11:R11"/>
    <mergeCell ref="S11:T11"/>
    <mergeCell ref="U11:V11"/>
    <mergeCell ref="W11:X11"/>
    <mergeCell ref="Y11:Z11"/>
    <mergeCell ref="AY11:AZ11"/>
    <mergeCell ref="BA11:BB11"/>
    <mergeCell ref="BC11:BD11"/>
    <mergeCell ref="BE11:BF11"/>
    <mergeCell ref="BG11:BH11"/>
    <mergeCell ref="BI11:BJ11"/>
    <mergeCell ref="AM11:AN11"/>
    <mergeCell ref="AO11:AP11"/>
    <mergeCell ref="AQ11:AR11"/>
    <mergeCell ref="AS11:AT11"/>
    <mergeCell ref="AU11:AV11"/>
    <mergeCell ref="AW11:AX11"/>
    <mergeCell ref="BM14:BN14"/>
    <mergeCell ref="BO14:BP14"/>
    <mergeCell ref="BQ14:BR14"/>
    <mergeCell ref="BM15:BN15"/>
    <mergeCell ref="BO15:BP15"/>
    <mergeCell ref="BQ15:BR15"/>
    <mergeCell ref="BK11:BL11"/>
    <mergeCell ref="BM12:BN12"/>
    <mergeCell ref="BO12:BP12"/>
    <mergeCell ref="BQ12:BR12"/>
    <mergeCell ref="BM13:BN13"/>
    <mergeCell ref="BO13:BP13"/>
    <mergeCell ref="BQ13:BR13"/>
    <mergeCell ref="BM21:BN21"/>
    <mergeCell ref="BO21:BP21"/>
    <mergeCell ref="BM18:BN18"/>
    <mergeCell ref="BO18:BP18"/>
    <mergeCell ref="BQ18:BR18"/>
    <mergeCell ref="BM19:BN19"/>
    <mergeCell ref="BO19:BP19"/>
    <mergeCell ref="BQ19:BR19"/>
    <mergeCell ref="BM16:BN16"/>
    <mergeCell ref="BO16:BP16"/>
    <mergeCell ref="BQ16:BR16"/>
    <mergeCell ref="BM17:BN17"/>
    <mergeCell ref="BO17:BP17"/>
    <mergeCell ref="BQ17:BR17"/>
    <mergeCell ref="BQ21:BR21"/>
    <mergeCell ref="AI13:AJ25"/>
    <mergeCell ref="A26:B26"/>
    <mergeCell ref="BM26:BN26"/>
    <mergeCell ref="BO26:BP26"/>
    <mergeCell ref="BQ26:BR26"/>
    <mergeCell ref="A27:BR28"/>
    <mergeCell ref="A29:BR29"/>
    <mergeCell ref="BM24:BN24"/>
    <mergeCell ref="BO24:BP24"/>
    <mergeCell ref="BQ24:BR24"/>
    <mergeCell ref="BM25:BN25"/>
    <mergeCell ref="BO25:BP25"/>
    <mergeCell ref="BQ25:BR25"/>
    <mergeCell ref="G13:H25"/>
    <mergeCell ref="BM22:BN22"/>
    <mergeCell ref="BO22:BP22"/>
    <mergeCell ref="BQ22:BR22"/>
    <mergeCell ref="BM23:BN23"/>
    <mergeCell ref="BO23:BP23"/>
    <mergeCell ref="BQ23:BR23"/>
    <mergeCell ref="BM20:BN20"/>
    <mergeCell ref="BO20:BP20"/>
    <mergeCell ref="BQ20:BR20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30" max="16383" man="1"/>
  </rowBreaks>
  <colBreaks count="1" manualBreakCount="1">
    <brk id="71" max="1048575" man="1"/>
  </colBreaks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35"/>
  <sheetViews>
    <sheetView topLeftCell="A16" workbookViewId="0">
      <selection activeCell="C6" sqref="C6:D35"/>
    </sheetView>
  </sheetViews>
  <sheetFormatPr baseColWidth="10" defaultColWidth="9.140625"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6" width="47.42578125" customWidth="1"/>
    <col min="7" max="7" width="23.85546875" customWidth="1"/>
    <col min="8" max="8" width="8.85546875" hidden="1" customWidth="1"/>
    <col min="257" max="257" width="19" customWidth="1"/>
    <col min="258" max="258" width="22.140625" customWidth="1"/>
    <col min="259" max="259" width="34.140625" customWidth="1"/>
    <col min="260" max="260" width="37.42578125" customWidth="1"/>
    <col min="261" max="261" width="20.7109375" customWidth="1"/>
    <col min="262" max="262" width="47.42578125" customWidth="1"/>
    <col min="263" max="263" width="23.85546875" customWidth="1"/>
    <col min="264" max="264" width="0" hidden="1" customWidth="1"/>
    <col min="513" max="513" width="19" customWidth="1"/>
    <col min="514" max="514" width="22.140625" customWidth="1"/>
    <col min="515" max="515" width="34.140625" customWidth="1"/>
    <col min="516" max="516" width="37.42578125" customWidth="1"/>
    <col min="517" max="517" width="20.7109375" customWidth="1"/>
    <col min="518" max="518" width="47.42578125" customWidth="1"/>
    <col min="519" max="519" width="23.85546875" customWidth="1"/>
    <col min="520" max="520" width="0" hidden="1" customWidth="1"/>
    <col min="769" max="769" width="19" customWidth="1"/>
    <col min="770" max="770" width="22.140625" customWidth="1"/>
    <col min="771" max="771" width="34.140625" customWidth="1"/>
    <col min="772" max="772" width="37.42578125" customWidth="1"/>
    <col min="773" max="773" width="20.7109375" customWidth="1"/>
    <col min="774" max="774" width="47.42578125" customWidth="1"/>
    <col min="775" max="775" width="23.85546875" customWidth="1"/>
    <col min="776" max="776" width="0" hidden="1" customWidth="1"/>
    <col min="1025" max="1025" width="19" customWidth="1"/>
    <col min="1026" max="1026" width="22.140625" customWidth="1"/>
    <col min="1027" max="1027" width="34.140625" customWidth="1"/>
    <col min="1028" max="1028" width="37.42578125" customWidth="1"/>
    <col min="1029" max="1029" width="20.7109375" customWidth="1"/>
    <col min="1030" max="1030" width="47.42578125" customWidth="1"/>
    <col min="1031" max="1031" width="23.85546875" customWidth="1"/>
    <col min="1032" max="1032" width="0" hidden="1" customWidth="1"/>
    <col min="1281" max="1281" width="19" customWidth="1"/>
    <col min="1282" max="1282" width="22.140625" customWidth="1"/>
    <col min="1283" max="1283" width="34.140625" customWidth="1"/>
    <col min="1284" max="1284" width="37.42578125" customWidth="1"/>
    <col min="1285" max="1285" width="20.7109375" customWidth="1"/>
    <col min="1286" max="1286" width="47.42578125" customWidth="1"/>
    <col min="1287" max="1287" width="23.85546875" customWidth="1"/>
    <col min="1288" max="1288" width="0" hidden="1" customWidth="1"/>
    <col min="1537" max="1537" width="19" customWidth="1"/>
    <col min="1538" max="1538" width="22.140625" customWidth="1"/>
    <col min="1539" max="1539" width="34.140625" customWidth="1"/>
    <col min="1540" max="1540" width="37.42578125" customWidth="1"/>
    <col min="1541" max="1541" width="20.7109375" customWidth="1"/>
    <col min="1542" max="1542" width="47.42578125" customWidth="1"/>
    <col min="1543" max="1543" width="23.85546875" customWidth="1"/>
    <col min="1544" max="1544" width="0" hidden="1" customWidth="1"/>
    <col min="1793" max="1793" width="19" customWidth="1"/>
    <col min="1794" max="1794" width="22.140625" customWidth="1"/>
    <col min="1795" max="1795" width="34.140625" customWidth="1"/>
    <col min="1796" max="1796" width="37.42578125" customWidth="1"/>
    <col min="1797" max="1797" width="20.7109375" customWidth="1"/>
    <col min="1798" max="1798" width="47.42578125" customWidth="1"/>
    <col min="1799" max="1799" width="23.85546875" customWidth="1"/>
    <col min="1800" max="1800" width="0" hidden="1" customWidth="1"/>
    <col min="2049" max="2049" width="19" customWidth="1"/>
    <col min="2050" max="2050" width="22.140625" customWidth="1"/>
    <col min="2051" max="2051" width="34.140625" customWidth="1"/>
    <col min="2052" max="2052" width="37.42578125" customWidth="1"/>
    <col min="2053" max="2053" width="20.7109375" customWidth="1"/>
    <col min="2054" max="2054" width="47.42578125" customWidth="1"/>
    <col min="2055" max="2055" width="23.85546875" customWidth="1"/>
    <col min="2056" max="2056" width="0" hidden="1" customWidth="1"/>
    <col min="2305" max="2305" width="19" customWidth="1"/>
    <col min="2306" max="2306" width="22.140625" customWidth="1"/>
    <col min="2307" max="2307" width="34.140625" customWidth="1"/>
    <col min="2308" max="2308" width="37.42578125" customWidth="1"/>
    <col min="2309" max="2309" width="20.7109375" customWidth="1"/>
    <col min="2310" max="2310" width="47.42578125" customWidth="1"/>
    <col min="2311" max="2311" width="23.85546875" customWidth="1"/>
    <col min="2312" max="2312" width="0" hidden="1" customWidth="1"/>
    <col min="2561" max="2561" width="19" customWidth="1"/>
    <col min="2562" max="2562" width="22.140625" customWidth="1"/>
    <col min="2563" max="2563" width="34.140625" customWidth="1"/>
    <col min="2564" max="2564" width="37.42578125" customWidth="1"/>
    <col min="2565" max="2565" width="20.7109375" customWidth="1"/>
    <col min="2566" max="2566" width="47.42578125" customWidth="1"/>
    <col min="2567" max="2567" width="23.85546875" customWidth="1"/>
    <col min="2568" max="2568" width="0" hidden="1" customWidth="1"/>
    <col min="2817" max="2817" width="19" customWidth="1"/>
    <col min="2818" max="2818" width="22.140625" customWidth="1"/>
    <col min="2819" max="2819" width="34.140625" customWidth="1"/>
    <col min="2820" max="2820" width="37.42578125" customWidth="1"/>
    <col min="2821" max="2821" width="20.7109375" customWidth="1"/>
    <col min="2822" max="2822" width="47.42578125" customWidth="1"/>
    <col min="2823" max="2823" width="23.85546875" customWidth="1"/>
    <col min="2824" max="2824" width="0" hidden="1" customWidth="1"/>
    <col min="3073" max="3073" width="19" customWidth="1"/>
    <col min="3074" max="3074" width="22.140625" customWidth="1"/>
    <col min="3075" max="3075" width="34.140625" customWidth="1"/>
    <col min="3076" max="3076" width="37.42578125" customWidth="1"/>
    <col min="3077" max="3077" width="20.7109375" customWidth="1"/>
    <col min="3078" max="3078" width="47.42578125" customWidth="1"/>
    <col min="3079" max="3079" width="23.85546875" customWidth="1"/>
    <col min="3080" max="3080" width="0" hidden="1" customWidth="1"/>
    <col min="3329" max="3329" width="19" customWidth="1"/>
    <col min="3330" max="3330" width="22.140625" customWidth="1"/>
    <col min="3331" max="3331" width="34.140625" customWidth="1"/>
    <col min="3332" max="3332" width="37.42578125" customWidth="1"/>
    <col min="3333" max="3333" width="20.7109375" customWidth="1"/>
    <col min="3334" max="3334" width="47.42578125" customWidth="1"/>
    <col min="3335" max="3335" width="23.85546875" customWidth="1"/>
    <col min="3336" max="3336" width="0" hidden="1" customWidth="1"/>
    <col min="3585" max="3585" width="19" customWidth="1"/>
    <col min="3586" max="3586" width="22.140625" customWidth="1"/>
    <col min="3587" max="3587" width="34.140625" customWidth="1"/>
    <col min="3588" max="3588" width="37.42578125" customWidth="1"/>
    <col min="3589" max="3589" width="20.7109375" customWidth="1"/>
    <col min="3590" max="3590" width="47.42578125" customWidth="1"/>
    <col min="3591" max="3591" width="23.85546875" customWidth="1"/>
    <col min="3592" max="3592" width="0" hidden="1" customWidth="1"/>
    <col min="3841" max="3841" width="19" customWidth="1"/>
    <col min="3842" max="3842" width="22.140625" customWidth="1"/>
    <col min="3843" max="3843" width="34.140625" customWidth="1"/>
    <col min="3844" max="3844" width="37.42578125" customWidth="1"/>
    <col min="3845" max="3845" width="20.7109375" customWidth="1"/>
    <col min="3846" max="3846" width="47.42578125" customWidth="1"/>
    <col min="3847" max="3847" width="23.85546875" customWidth="1"/>
    <col min="3848" max="3848" width="0" hidden="1" customWidth="1"/>
    <col min="4097" max="4097" width="19" customWidth="1"/>
    <col min="4098" max="4098" width="22.140625" customWidth="1"/>
    <col min="4099" max="4099" width="34.140625" customWidth="1"/>
    <col min="4100" max="4100" width="37.42578125" customWidth="1"/>
    <col min="4101" max="4101" width="20.7109375" customWidth="1"/>
    <col min="4102" max="4102" width="47.42578125" customWidth="1"/>
    <col min="4103" max="4103" width="23.85546875" customWidth="1"/>
    <col min="4104" max="4104" width="0" hidden="1" customWidth="1"/>
    <col min="4353" max="4353" width="19" customWidth="1"/>
    <col min="4354" max="4354" width="22.140625" customWidth="1"/>
    <col min="4355" max="4355" width="34.140625" customWidth="1"/>
    <col min="4356" max="4356" width="37.42578125" customWidth="1"/>
    <col min="4357" max="4357" width="20.7109375" customWidth="1"/>
    <col min="4358" max="4358" width="47.42578125" customWidth="1"/>
    <col min="4359" max="4359" width="23.85546875" customWidth="1"/>
    <col min="4360" max="4360" width="0" hidden="1" customWidth="1"/>
    <col min="4609" max="4609" width="19" customWidth="1"/>
    <col min="4610" max="4610" width="22.140625" customWidth="1"/>
    <col min="4611" max="4611" width="34.140625" customWidth="1"/>
    <col min="4612" max="4612" width="37.42578125" customWidth="1"/>
    <col min="4613" max="4613" width="20.7109375" customWidth="1"/>
    <col min="4614" max="4614" width="47.42578125" customWidth="1"/>
    <col min="4615" max="4615" width="23.85546875" customWidth="1"/>
    <col min="4616" max="4616" width="0" hidden="1" customWidth="1"/>
    <col min="4865" max="4865" width="19" customWidth="1"/>
    <col min="4866" max="4866" width="22.140625" customWidth="1"/>
    <col min="4867" max="4867" width="34.140625" customWidth="1"/>
    <col min="4868" max="4868" width="37.42578125" customWidth="1"/>
    <col min="4869" max="4869" width="20.7109375" customWidth="1"/>
    <col min="4870" max="4870" width="47.42578125" customWidth="1"/>
    <col min="4871" max="4871" width="23.85546875" customWidth="1"/>
    <col min="4872" max="4872" width="0" hidden="1" customWidth="1"/>
    <col min="5121" max="5121" width="19" customWidth="1"/>
    <col min="5122" max="5122" width="22.140625" customWidth="1"/>
    <col min="5123" max="5123" width="34.140625" customWidth="1"/>
    <col min="5124" max="5124" width="37.42578125" customWidth="1"/>
    <col min="5125" max="5125" width="20.7109375" customWidth="1"/>
    <col min="5126" max="5126" width="47.42578125" customWidth="1"/>
    <col min="5127" max="5127" width="23.85546875" customWidth="1"/>
    <col min="5128" max="5128" width="0" hidden="1" customWidth="1"/>
    <col min="5377" max="5377" width="19" customWidth="1"/>
    <col min="5378" max="5378" width="22.140625" customWidth="1"/>
    <col min="5379" max="5379" width="34.140625" customWidth="1"/>
    <col min="5380" max="5380" width="37.42578125" customWidth="1"/>
    <col min="5381" max="5381" width="20.7109375" customWidth="1"/>
    <col min="5382" max="5382" width="47.42578125" customWidth="1"/>
    <col min="5383" max="5383" width="23.85546875" customWidth="1"/>
    <col min="5384" max="5384" width="0" hidden="1" customWidth="1"/>
    <col min="5633" max="5633" width="19" customWidth="1"/>
    <col min="5634" max="5634" width="22.140625" customWidth="1"/>
    <col min="5635" max="5635" width="34.140625" customWidth="1"/>
    <col min="5636" max="5636" width="37.42578125" customWidth="1"/>
    <col min="5637" max="5637" width="20.7109375" customWidth="1"/>
    <col min="5638" max="5638" width="47.42578125" customWidth="1"/>
    <col min="5639" max="5639" width="23.85546875" customWidth="1"/>
    <col min="5640" max="5640" width="0" hidden="1" customWidth="1"/>
    <col min="5889" max="5889" width="19" customWidth="1"/>
    <col min="5890" max="5890" width="22.140625" customWidth="1"/>
    <col min="5891" max="5891" width="34.140625" customWidth="1"/>
    <col min="5892" max="5892" width="37.42578125" customWidth="1"/>
    <col min="5893" max="5893" width="20.7109375" customWidth="1"/>
    <col min="5894" max="5894" width="47.42578125" customWidth="1"/>
    <col min="5895" max="5895" width="23.85546875" customWidth="1"/>
    <col min="5896" max="5896" width="0" hidden="1" customWidth="1"/>
    <col min="6145" max="6145" width="19" customWidth="1"/>
    <col min="6146" max="6146" width="22.140625" customWidth="1"/>
    <col min="6147" max="6147" width="34.140625" customWidth="1"/>
    <col min="6148" max="6148" width="37.42578125" customWidth="1"/>
    <col min="6149" max="6149" width="20.7109375" customWidth="1"/>
    <col min="6150" max="6150" width="47.42578125" customWidth="1"/>
    <col min="6151" max="6151" width="23.85546875" customWidth="1"/>
    <col min="6152" max="6152" width="0" hidden="1" customWidth="1"/>
    <col min="6401" max="6401" width="19" customWidth="1"/>
    <col min="6402" max="6402" width="22.140625" customWidth="1"/>
    <col min="6403" max="6403" width="34.140625" customWidth="1"/>
    <col min="6404" max="6404" width="37.42578125" customWidth="1"/>
    <col min="6405" max="6405" width="20.7109375" customWidth="1"/>
    <col min="6406" max="6406" width="47.42578125" customWidth="1"/>
    <col min="6407" max="6407" width="23.85546875" customWidth="1"/>
    <col min="6408" max="6408" width="0" hidden="1" customWidth="1"/>
    <col min="6657" max="6657" width="19" customWidth="1"/>
    <col min="6658" max="6658" width="22.140625" customWidth="1"/>
    <col min="6659" max="6659" width="34.140625" customWidth="1"/>
    <col min="6660" max="6660" width="37.42578125" customWidth="1"/>
    <col min="6661" max="6661" width="20.7109375" customWidth="1"/>
    <col min="6662" max="6662" width="47.42578125" customWidth="1"/>
    <col min="6663" max="6663" width="23.85546875" customWidth="1"/>
    <col min="6664" max="6664" width="0" hidden="1" customWidth="1"/>
    <col min="6913" max="6913" width="19" customWidth="1"/>
    <col min="6914" max="6914" width="22.140625" customWidth="1"/>
    <col min="6915" max="6915" width="34.140625" customWidth="1"/>
    <col min="6916" max="6916" width="37.42578125" customWidth="1"/>
    <col min="6917" max="6917" width="20.7109375" customWidth="1"/>
    <col min="6918" max="6918" width="47.42578125" customWidth="1"/>
    <col min="6919" max="6919" width="23.85546875" customWidth="1"/>
    <col min="6920" max="6920" width="0" hidden="1" customWidth="1"/>
    <col min="7169" max="7169" width="19" customWidth="1"/>
    <col min="7170" max="7170" width="22.140625" customWidth="1"/>
    <col min="7171" max="7171" width="34.140625" customWidth="1"/>
    <col min="7172" max="7172" width="37.42578125" customWidth="1"/>
    <col min="7173" max="7173" width="20.7109375" customWidth="1"/>
    <col min="7174" max="7174" width="47.42578125" customWidth="1"/>
    <col min="7175" max="7175" width="23.85546875" customWidth="1"/>
    <col min="7176" max="7176" width="0" hidden="1" customWidth="1"/>
    <col min="7425" max="7425" width="19" customWidth="1"/>
    <col min="7426" max="7426" width="22.140625" customWidth="1"/>
    <col min="7427" max="7427" width="34.140625" customWidth="1"/>
    <col min="7428" max="7428" width="37.42578125" customWidth="1"/>
    <col min="7429" max="7429" width="20.7109375" customWidth="1"/>
    <col min="7430" max="7430" width="47.42578125" customWidth="1"/>
    <col min="7431" max="7431" width="23.85546875" customWidth="1"/>
    <col min="7432" max="7432" width="0" hidden="1" customWidth="1"/>
    <col min="7681" max="7681" width="19" customWidth="1"/>
    <col min="7682" max="7682" width="22.140625" customWidth="1"/>
    <col min="7683" max="7683" width="34.140625" customWidth="1"/>
    <col min="7684" max="7684" width="37.42578125" customWidth="1"/>
    <col min="7685" max="7685" width="20.7109375" customWidth="1"/>
    <col min="7686" max="7686" width="47.42578125" customWidth="1"/>
    <col min="7687" max="7687" width="23.85546875" customWidth="1"/>
    <col min="7688" max="7688" width="0" hidden="1" customWidth="1"/>
    <col min="7937" max="7937" width="19" customWidth="1"/>
    <col min="7938" max="7938" width="22.140625" customWidth="1"/>
    <col min="7939" max="7939" width="34.140625" customWidth="1"/>
    <col min="7940" max="7940" width="37.42578125" customWidth="1"/>
    <col min="7941" max="7941" width="20.7109375" customWidth="1"/>
    <col min="7942" max="7942" width="47.42578125" customWidth="1"/>
    <col min="7943" max="7943" width="23.85546875" customWidth="1"/>
    <col min="7944" max="7944" width="0" hidden="1" customWidth="1"/>
    <col min="8193" max="8193" width="19" customWidth="1"/>
    <col min="8194" max="8194" width="22.140625" customWidth="1"/>
    <col min="8195" max="8195" width="34.140625" customWidth="1"/>
    <col min="8196" max="8196" width="37.42578125" customWidth="1"/>
    <col min="8197" max="8197" width="20.7109375" customWidth="1"/>
    <col min="8198" max="8198" width="47.42578125" customWidth="1"/>
    <col min="8199" max="8199" width="23.85546875" customWidth="1"/>
    <col min="8200" max="8200" width="0" hidden="1" customWidth="1"/>
    <col min="8449" max="8449" width="19" customWidth="1"/>
    <col min="8450" max="8450" width="22.140625" customWidth="1"/>
    <col min="8451" max="8451" width="34.140625" customWidth="1"/>
    <col min="8452" max="8452" width="37.42578125" customWidth="1"/>
    <col min="8453" max="8453" width="20.7109375" customWidth="1"/>
    <col min="8454" max="8454" width="47.42578125" customWidth="1"/>
    <col min="8455" max="8455" width="23.85546875" customWidth="1"/>
    <col min="8456" max="8456" width="0" hidden="1" customWidth="1"/>
    <col min="8705" max="8705" width="19" customWidth="1"/>
    <col min="8706" max="8706" width="22.140625" customWidth="1"/>
    <col min="8707" max="8707" width="34.140625" customWidth="1"/>
    <col min="8708" max="8708" width="37.42578125" customWidth="1"/>
    <col min="8709" max="8709" width="20.7109375" customWidth="1"/>
    <col min="8710" max="8710" width="47.42578125" customWidth="1"/>
    <col min="8711" max="8711" width="23.85546875" customWidth="1"/>
    <col min="8712" max="8712" width="0" hidden="1" customWidth="1"/>
    <col min="8961" max="8961" width="19" customWidth="1"/>
    <col min="8962" max="8962" width="22.140625" customWidth="1"/>
    <col min="8963" max="8963" width="34.140625" customWidth="1"/>
    <col min="8964" max="8964" width="37.42578125" customWidth="1"/>
    <col min="8965" max="8965" width="20.7109375" customWidth="1"/>
    <col min="8966" max="8966" width="47.42578125" customWidth="1"/>
    <col min="8967" max="8967" width="23.85546875" customWidth="1"/>
    <col min="8968" max="8968" width="0" hidden="1" customWidth="1"/>
    <col min="9217" max="9217" width="19" customWidth="1"/>
    <col min="9218" max="9218" width="22.140625" customWidth="1"/>
    <col min="9219" max="9219" width="34.140625" customWidth="1"/>
    <col min="9220" max="9220" width="37.42578125" customWidth="1"/>
    <col min="9221" max="9221" width="20.7109375" customWidth="1"/>
    <col min="9222" max="9222" width="47.42578125" customWidth="1"/>
    <col min="9223" max="9223" width="23.85546875" customWidth="1"/>
    <col min="9224" max="9224" width="0" hidden="1" customWidth="1"/>
    <col min="9473" max="9473" width="19" customWidth="1"/>
    <col min="9474" max="9474" width="22.140625" customWidth="1"/>
    <col min="9475" max="9475" width="34.140625" customWidth="1"/>
    <col min="9476" max="9476" width="37.42578125" customWidth="1"/>
    <col min="9477" max="9477" width="20.7109375" customWidth="1"/>
    <col min="9478" max="9478" width="47.42578125" customWidth="1"/>
    <col min="9479" max="9479" width="23.85546875" customWidth="1"/>
    <col min="9480" max="9480" width="0" hidden="1" customWidth="1"/>
    <col min="9729" max="9729" width="19" customWidth="1"/>
    <col min="9730" max="9730" width="22.140625" customWidth="1"/>
    <col min="9731" max="9731" width="34.140625" customWidth="1"/>
    <col min="9732" max="9732" width="37.42578125" customWidth="1"/>
    <col min="9733" max="9733" width="20.7109375" customWidth="1"/>
    <col min="9734" max="9734" width="47.42578125" customWidth="1"/>
    <col min="9735" max="9735" width="23.85546875" customWidth="1"/>
    <col min="9736" max="9736" width="0" hidden="1" customWidth="1"/>
    <col min="9985" max="9985" width="19" customWidth="1"/>
    <col min="9986" max="9986" width="22.140625" customWidth="1"/>
    <col min="9987" max="9987" width="34.140625" customWidth="1"/>
    <col min="9988" max="9988" width="37.42578125" customWidth="1"/>
    <col min="9989" max="9989" width="20.7109375" customWidth="1"/>
    <col min="9990" max="9990" width="47.42578125" customWidth="1"/>
    <col min="9991" max="9991" width="23.85546875" customWidth="1"/>
    <col min="9992" max="9992" width="0" hidden="1" customWidth="1"/>
    <col min="10241" max="10241" width="19" customWidth="1"/>
    <col min="10242" max="10242" width="22.140625" customWidth="1"/>
    <col min="10243" max="10243" width="34.140625" customWidth="1"/>
    <col min="10244" max="10244" width="37.42578125" customWidth="1"/>
    <col min="10245" max="10245" width="20.7109375" customWidth="1"/>
    <col min="10246" max="10246" width="47.42578125" customWidth="1"/>
    <col min="10247" max="10247" width="23.85546875" customWidth="1"/>
    <col min="10248" max="10248" width="0" hidden="1" customWidth="1"/>
    <col min="10497" max="10497" width="19" customWidth="1"/>
    <col min="10498" max="10498" width="22.140625" customWidth="1"/>
    <col min="10499" max="10499" width="34.140625" customWidth="1"/>
    <col min="10500" max="10500" width="37.42578125" customWidth="1"/>
    <col min="10501" max="10501" width="20.7109375" customWidth="1"/>
    <col min="10502" max="10502" width="47.42578125" customWidth="1"/>
    <col min="10503" max="10503" width="23.85546875" customWidth="1"/>
    <col min="10504" max="10504" width="0" hidden="1" customWidth="1"/>
    <col min="10753" max="10753" width="19" customWidth="1"/>
    <col min="10754" max="10754" width="22.140625" customWidth="1"/>
    <col min="10755" max="10755" width="34.140625" customWidth="1"/>
    <col min="10756" max="10756" width="37.42578125" customWidth="1"/>
    <col min="10757" max="10757" width="20.7109375" customWidth="1"/>
    <col min="10758" max="10758" width="47.42578125" customWidth="1"/>
    <col min="10759" max="10759" width="23.85546875" customWidth="1"/>
    <col min="10760" max="10760" width="0" hidden="1" customWidth="1"/>
    <col min="11009" max="11009" width="19" customWidth="1"/>
    <col min="11010" max="11010" width="22.140625" customWidth="1"/>
    <col min="11011" max="11011" width="34.140625" customWidth="1"/>
    <col min="11012" max="11012" width="37.42578125" customWidth="1"/>
    <col min="11013" max="11013" width="20.7109375" customWidth="1"/>
    <col min="11014" max="11014" width="47.42578125" customWidth="1"/>
    <col min="11015" max="11015" width="23.85546875" customWidth="1"/>
    <col min="11016" max="11016" width="0" hidden="1" customWidth="1"/>
    <col min="11265" max="11265" width="19" customWidth="1"/>
    <col min="11266" max="11266" width="22.140625" customWidth="1"/>
    <col min="11267" max="11267" width="34.140625" customWidth="1"/>
    <col min="11268" max="11268" width="37.42578125" customWidth="1"/>
    <col min="11269" max="11269" width="20.7109375" customWidth="1"/>
    <col min="11270" max="11270" width="47.42578125" customWidth="1"/>
    <col min="11271" max="11271" width="23.85546875" customWidth="1"/>
    <col min="11272" max="11272" width="0" hidden="1" customWidth="1"/>
    <col min="11521" max="11521" width="19" customWidth="1"/>
    <col min="11522" max="11522" width="22.140625" customWidth="1"/>
    <col min="11523" max="11523" width="34.140625" customWidth="1"/>
    <col min="11524" max="11524" width="37.42578125" customWidth="1"/>
    <col min="11525" max="11525" width="20.7109375" customWidth="1"/>
    <col min="11526" max="11526" width="47.42578125" customWidth="1"/>
    <col min="11527" max="11527" width="23.85546875" customWidth="1"/>
    <col min="11528" max="11528" width="0" hidden="1" customWidth="1"/>
    <col min="11777" max="11777" width="19" customWidth="1"/>
    <col min="11778" max="11778" width="22.140625" customWidth="1"/>
    <col min="11779" max="11779" width="34.140625" customWidth="1"/>
    <col min="11780" max="11780" width="37.42578125" customWidth="1"/>
    <col min="11781" max="11781" width="20.7109375" customWidth="1"/>
    <col min="11782" max="11782" width="47.42578125" customWidth="1"/>
    <col min="11783" max="11783" width="23.85546875" customWidth="1"/>
    <col min="11784" max="11784" width="0" hidden="1" customWidth="1"/>
    <col min="12033" max="12033" width="19" customWidth="1"/>
    <col min="12034" max="12034" width="22.140625" customWidth="1"/>
    <col min="12035" max="12035" width="34.140625" customWidth="1"/>
    <col min="12036" max="12036" width="37.42578125" customWidth="1"/>
    <col min="12037" max="12037" width="20.7109375" customWidth="1"/>
    <col min="12038" max="12038" width="47.42578125" customWidth="1"/>
    <col min="12039" max="12039" width="23.85546875" customWidth="1"/>
    <col min="12040" max="12040" width="0" hidden="1" customWidth="1"/>
    <col min="12289" max="12289" width="19" customWidth="1"/>
    <col min="12290" max="12290" width="22.140625" customWidth="1"/>
    <col min="12291" max="12291" width="34.140625" customWidth="1"/>
    <col min="12292" max="12292" width="37.42578125" customWidth="1"/>
    <col min="12293" max="12293" width="20.7109375" customWidth="1"/>
    <col min="12294" max="12294" width="47.42578125" customWidth="1"/>
    <col min="12295" max="12295" width="23.85546875" customWidth="1"/>
    <col min="12296" max="12296" width="0" hidden="1" customWidth="1"/>
    <col min="12545" max="12545" width="19" customWidth="1"/>
    <col min="12546" max="12546" width="22.140625" customWidth="1"/>
    <col min="12547" max="12547" width="34.140625" customWidth="1"/>
    <col min="12548" max="12548" width="37.42578125" customWidth="1"/>
    <col min="12549" max="12549" width="20.7109375" customWidth="1"/>
    <col min="12550" max="12550" width="47.42578125" customWidth="1"/>
    <col min="12551" max="12551" width="23.85546875" customWidth="1"/>
    <col min="12552" max="12552" width="0" hidden="1" customWidth="1"/>
    <col min="12801" max="12801" width="19" customWidth="1"/>
    <col min="12802" max="12802" width="22.140625" customWidth="1"/>
    <col min="12803" max="12803" width="34.140625" customWidth="1"/>
    <col min="12804" max="12804" width="37.42578125" customWidth="1"/>
    <col min="12805" max="12805" width="20.7109375" customWidth="1"/>
    <col min="12806" max="12806" width="47.42578125" customWidth="1"/>
    <col min="12807" max="12807" width="23.85546875" customWidth="1"/>
    <col min="12808" max="12808" width="0" hidden="1" customWidth="1"/>
    <col min="13057" max="13057" width="19" customWidth="1"/>
    <col min="13058" max="13058" width="22.140625" customWidth="1"/>
    <col min="13059" max="13059" width="34.140625" customWidth="1"/>
    <col min="13060" max="13060" width="37.42578125" customWidth="1"/>
    <col min="13061" max="13061" width="20.7109375" customWidth="1"/>
    <col min="13062" max="13062" width="47.42578125" customWidth="1"/>
    <col min="13063" max="13063" width="23.85546875" customWidth="1"/>
    <col min="13064" max="13064" width="0" hidden="1" customWidth="1"/>
    <col min="13313" max="13313" width="19" customWidth="1"/>
    <col min="13314" max="13314" width="22.140625" customWidth="1"/>
    <col min="13315" max="13315" width="34.140625" customWidth="1"/>
    <col min="13316" max="13316" width="37.42578125" customWidth="1"/>
    <col min="13317" max="13317" width="20.7109375" customWidth="1"/>
    <col min="13318" max="13318" width="47.42578125" customWidth="1"/>
    <col min="13319" max="13319" width="23.85546875" customWidth="1"/>
    <col min="13320" max="13320" width="0" hidden="1" customWidth="1"/>
    <col min="13569" max="13569" width="19" customWidth="1"/>
    <col min="13570" max="13570" width="22.140625" customWidth="1"/>
    <col min="13571" max="13571" width="34.140625" customWidth="1"/>
    <col min="13572" max="13572" width="37.42578125" customWidth="1"/>
    <col min="13573" max="13573" width="20.7109375" customWidth="1"/>
    <col min="13574" max="13574" width="47.42578125" customWidth="1"/>
    <col min="13575" max="13575" width="23.85546875" customWidth="1"/>
    <col min="13576" max="13576" width="0" hidden="1" customWidth="1"/>
    <col min="13825" max="13825" width="19" customWidth="1"/>
    <col min="13826" max="13826" width="22.140625" customWidth="1"/>
    <col min="13827" max="13827" width="34.140625" customWidth="1"/>
    <col min="13828" max="13828" width="37.42578125" customWidth="1"/>
    <col min="13829" max="13829" width="20.7109375" customWidth="1"/>
    <col min="13830" max="13830" width="47.42578125" customWidth="1"/>
    <col min="13831" max="13831" width="23.85546875" customWidth="1"/>
    <col min="13832" max="13832" width="0" hidden="1" customWidth="1"/>
    <col min="14081" max="14081" width="19" customWidth="1"/>
    <col min="14082" max="14082" width="22.140625" customWidth="1"/>
    <col min="14083" max="14083" width="34.140625" customWidth="1"/>
    <col min="14084" max="14084" width="37.42578125" customWidth="1"/>
    <col min="14085" max="14085" width="20.7109375" customWidth="1"/>
    <col min="14086" max="14086" width="47.42578125" customWidth="1"/>
    <col min="14087" max="14087" width="23.85546875" customWidth="1"/>
    <col min="14088" max="14088" width="0" hidden="1" customWidth="1"/>
    <col min="14337" max="14337" width="19" customWidth="1"/>
    <col min="14338" max="14338" width="22.140625" customWidth="1"/>
    <col min="14339" max="14339" width="34.140625" customWidth="1"/>
    <col min="14340" max="14340" width="37.42578125" customWidth="1"/>
    <col min="14341" max="14341" width="20.7109375" customWidth="1"/>
    <col min="14342" max="14342" width="47.42578125" customWidth="1"/>
    <col min="14343" max="14343" width="23.85546875" customWidth="1"/>
    <col min="14344" max="14344" width="0" hidden="1" customWidth="1"/>
    <col min="14593" max="14593" width="19" customWidth="1"/>
    <col min="14594" max="14594" width="22.140625" customWidth="1"/>
    <col min="14595" max="14595" width="34.140625" customWidth="1"/>
    <col min="14596" max="14596" width="37.42578125" customWidth="1"/>
    <col min="14597" max="14597" width="20.7109375" customWidth="1"/>
    <col min="14598" max="14598" width="47.42578125" customWidth="1"/>
    <col min="14599" max="14599" width="23.85546875" customWidth="1"/>
    <col min="14600" max="14600" width="0" hidden="1" customWidth="1"/>
    <col min="14849" max="14849" width="19" customWidth="1"/>
    <col min="14850" max="14850" width="22.140625" customWidth="1"/>
    <col min="14851" max="14851" width="34.140625" customWidth="1"/>
    <col min="14852" max="14852" width="37.42578125" customWidth="1"/>
    <col min="14853" max="14853" width="20.7109375" customWidth="1"/>
    <col min="14854" max="14854" width="47.42578125" customWidth="1"/>
    <col min="14855" max="14855" width="23.85546875" customWidth="1"/>
    <col min="14856" max="14856" width="0" hidden="1" customWidth="1"/>
    <col min="15105" max="15105" width="19" customWidth="1"/>
    <col min="15106" max="15106" width="22.140625" customWidth="1"/>
    <col min="15107" max="15107" width="34.140625" customWidth="1"/>
    <col min="15108" max="15108" width="37.42578125" customWidth="1"/>
    <col min="15109" max="15109" width="20.7109375" customWidth="1"/>
    <col min="15110" max="15110" width="47.42578125" customWidth="1"/>
    <col min="15111" max="15111" width="23.85546875" customWidth="1"/>
    <col min="15112" max="15112" width="0" hidden="1" customWidth="1"/>
    <col min="15361" max="15361" width="19" customWidth="1"/>
    <col min="15362" max="15362" width="22.140625" customWidth="1"/>
    <col min="15363" max="15363" width="34.140625" customWidth="1"/>
    <col min="15364" max="15364" width="37.42578125" customWidth="1"/>
    <col min="15365" max="15365" width="20.7109375" customWidth="1"/>
    <col min="15366" max="15366" width="47.42578125" customWidth="1"/>
    <col min="15367" max="15367" width="23.85546875" customWidth="1"/>
    <col min="15368" max="15368" width="0" hidden="1" customWidth="1"/>
    <col min="15617" max="15617" width="19" customWidth="1"/>
    <col min="15618" max="15618" width="22.140625" customWidth="1"/>
    <col min="15619" max="15619" width="34.140625" customWidth="1"/>
    <col min="15620" max="15620" width="37.42578125" customWidth="1"/>
    <col min="15621" max="15621" width="20.7109375" customWidth="1"/>
    <col min="15622" max="15622" width="47.42578125" customWidth="1"/>
    <col min="15623" max="15623" width="23.85546875" customWidth="1"/>
    <col min="15624" max="15624" width="0" hidden="1" customWidth="1"/>
    <col min="15873" max="15873" width="19" customWidth="1"/>
    <col min="15874" max="15874" width="22.140625" customWidth="1"/>
    <col min="15875" max="15875" width="34.140625" customWidth="1"/>
    <col min="15876" max="15876" width="37.42578125" customWidth="1"/>
    <col min="15877" max="15877" width="20.7109375" customWidth="1"/>
    <col min="15878" max="15878" width="47.42578125" customWidth="1"/>
    <col min="15879" max="15879" width="23.85546875" customWidth="1"/>
    <col min="15880" max="15880" width="0" hidden="1" customWidth="1"/>
    <col min="16129" max="16129" width="19" customWidth="1"/>
    <col min="16130" max="16130" width="22.140625" customWidth="1"/>
    <col min="16131" max="16131" width="34.140625" customWidth="1"/>
    <col min="16132" max="16132" width="37.42578125" customWidth="1"/>
    <col min="16133" max="16133" width="20.7109375" customWidth="1"/>
    <col min="16134" max="16134" width="47.42578125" customWidth="1"/>
    <col min="16135" max="16135" width="23.85546875" customWidth="1"/>
    <col min="16136" max="16136" width="0" hidden="1" customWidth="1"/>
  </cols>
  <sheetData>
    <row r="1" spans="1:7" ht="31.5" thickTop="1" thickBot="1">
      <c r="A1" s="346" t="s">
        <v>57</v>
      </c>
      <c r="B1" s="346"/>
      <c r="C1" s="346"/>
      <c r="D1" s="346"/>
      <c r="E1" s="346"/>
      <c r="F1" s="346"/>
      <c r="G1" s="346"/>
    </row>
    <row r="2" spans="1:7" ht="18" customHeight="1" thickTop="1">
      <c r="A2" s="344" t="s">
        <v>54</v>
      </c>
      <c r="B2" s="344"/>
      <c r="C2" s="347" t="s">
        <v>58</v>
      </c>
      <c r="D2" s="347"/>
      <c r="E2" s="347"/>
      <c r="F2" s="74"/>
      <c r="G2" s="74"/>
    </row>
    <row r="3" spans="1:7" ht="18" customHeight="1">
      <c r="A3" s="344" t="s">
        <v>59</v>
      </c>
      <c r="B3" s="344"/>
      <c r="C3" s="347" t="s">
        <v>60</v>
      </c>
      <c r="D3" s="347"/>
      <c r="E3" s="347"/>
      <c r="F3" s="74"/>
      <c r="G3" s="74"/>
    </row>
    <row r="4" spans="1:7" ht="18" customHeight="1" thickBot="1">
      <c r="A4" s="344" t="s">
        <v>61</v>
      </c>
      <c r="B4" s="344"/>
      <c r="C4" s="345">
        <v>45730</v>
      </c>
      <c r="D4" s="345"/>
      <c r="E4" s="345"/>
      <c r="F4" s="74"/>
      <c r="G4" s="74"/>
    </row>
    <row r="5" spans="1:7" ht="13.5" thickBot="1">
      <c r="A5" s="75" t="s">
        <v>49</v>
      </c>
      <c r="B5" s="76" t="s">
        <v>50</v>
      </c>
      <c r="C5" s="76" t="s">
        <v>19</v>
      </c>
      <c r="D5" s="76" t="s">
        <v>51</v>
      </c>
      <c r="E5" s="76" t="s">
        <v>52</v>
      </c>
      <c r="F5" s="76" t="s">
        <v>53</v>
      </c>
      <c r="G5" s="76" t="s">
        <v>62</v>
      </c>
    </row>
    <row r="6" spans="1:7" ht="13.5" thickBot="1">
      <c r="A6" s="77" t="s">
        <v>21</v>
      </c>
      <c r="B6" s="78" t="s">
        <v>63</v>
      </c>
      <c r="C6" s="79" t="s">
        <v>64</v>
      </c>
      <c r="D6" s="80" t="s">
        <v>65</v>
      </c>
      <c r="E6" s="78" t="s">
        <v>66</v>
      </c>
      <c r="F6" s="78" t="s">
        <v>67</v>
      </c>
      <c r="G6" s="78" t="s">
        <v>68</v>
      </c>
    </row>
    <row r="7" spans="1:7" ht="13.5" thickBot="1">
      <c r="A7" s="77" t="s">
        <v>21</v>
      </c>
      <c r="B7" s="78" t="s">
        <v>69</v>
      </c>
      <c r="C7" s="79" t="s">
        <v>70</v>
      </c>
      <c r="D7" s="80" t="s">
        <v>71</v>
      </c>
      <c r="E7" s="78" t="s">
        <v>72</v>
      </c>
      <c r="F7" s="78" t="s">
        <v>73</v>
      </c>
      <c r="G7" s="78" t="s">
        <v>68</v>
      </c>
    </row>
    <row r="8" spans="1:7" ht="13.5" thickBot="1">
      <c r="A8" s="77" t="s">
        <v>21</v>
      </c>
      <c r="B8" s="78" t="s">
        <v>74</v>
      </c>
      <c r="C8" s="79" t="s">
        <v>75</v>
      </c>
      <c r="D8" s="80" t="s">
        <v>76</v>
      </c>
      <c r="E8" s="78" t="s">
        <v>77</v>
      </c>
      <c r="F8" s="78" t="s">
        <v>78</v>
      </c>
      <c r="G8" s="78" t="s">
        <v>68</v>
      </c>
    </row>
    <row r="9" spans="1:7" ht="13.5" thickBot="1">
      <c r="A9" s="77" t="s">
        <v>21</v>
      </c>
      <c r="B9" s="78" t="s">
        <v>79</v>
      </c>
      <c r="C9" s="79" t="s">
        <v>80</v>
      </c>
      <c r="D9" s="80" t="s">
        <v>81</v>
      </c>
      <c r="E9" s="78" t="s">
        <v>82</v>
      </c>
      <c r="F9" s="78" t="s">
        <v>83</v>
      </c>
      <c r="G9" s="78" t="s">
        <v>68</v>
      </c>
    </row>
    <row r="10" spans="1:7" ht="13.5" thickBot="1">
      <c r="A10" s="77" t="s">
        <v>21</v>
      </c>
      <c r="B10" s="78" t="s">
        <v>84</v>
      </c>
      <c r="C10" s="79" t="s">
        <v>85</v>
      </c>
      <c r="D10" s="80" t="s">
        <v>86</v>
      </c>
      <c r="E10" s="78" t="s">
        <v>87</v>
      </c>
      <c r="F10" s="78" t="s">
        <v>88</v>
      </c>
      <c r="G10" s="78" t="s">
        <v>68</v>
      </c>
    </row>
    <row r="11" spans="1:7" ht="13.5" thickBot="1">
      <c r="A11" s="77" t="s">
        <v>21</v>
      </c>
      <c r="B11" s="78" t="s">
        <v>89</v>
      </c>
      <c r="C11" s="79" t="s">
        <v>90</v>
      </c>
      <c r="D11" s="80" t="s">
        <v>91</v>
      </c>
      <c r="E11" s="78" t="s">
        <v>92</v>
      </c>
      <c r="F11" s="78" t="s">
        <v>93</v>
      </c>
      <c r="G11" s="78" t="s">
        <v>68</v>
      </c>
    </row>
    <row r="12" spans="1:7" ht="13.5" thickBot="1">
      <c r="A12" s="77" t="s">
        <v>21</v>
      </c>
      <c r="B12" s="78" t="s">
        <v>94</v>
      </c>
      <c r="C12" s="79" t="s">
        <v>95</v>
      </c>
      <c r="D12" s="80" t="s">
        <v>96</v>
      </c>
      <c r="E12" s="78" t="s">
        <v>97</v>
      </c>
      <c r="F12" s="78" t="s">
        <v>98</v>
      </c>
      <c r="G12" s="78" t="s">
        <v>68</v>
      </c>
    </row>
    <row r="13" spans="1:7" ht="13.5" thickBot="1">
      <c r="A13" s="77" t="s">
        <v>21</v>
      </c>
      <c r="B13" s="78" t="s">
        <v>99</v>
      </c>
      <c r="C13" s="78" t="s">
        <v>100</v>
      </c>
      <c r="D13" s="78" t="s">
        <v>101</v>
      </c>
      <c r="E13" s="78" t="s">
        <v>102</v>
      </c>
      <c r="F13" s="78" t="s">
        <v>103</v>
      </c>
      <c r="G13" s="78" t="s">
        <v>68</v>
      </c>
    </row>
    <row r="14" spans="1:7" ht="13.5" thickBot="1">
      <c r="A14" s="77" t="s">
        <v>21</v>
      </c>
      <c r="B14" s="78" t="s">
        <v>104</v>
      </c>
      <c r="C14" s="79" t="s">
        <v>105</v>
      </c>
      <c r="D14" s="80" t="s">
        <v>106</v>
      </c>
      <c r="E14" s="78" t="s">
        <v>107</v>
      </c>
      <c r="F14" s="78" t="s">
        <v>108</v>
      </c>
      <c r="G14" s="78" t="s">
        <v>68</v>
      </c>
    </row>
    <row r="15" spans="1:7" ht="13.5" thickBot="1">
      <c r="A15" s="77" t="s">
        <v>21</v>
      </c>
      <c r="B15" s="78" t="s">
        <v>109</v>
      </c>
      <c r="C15" s="78" t="s">
        <v>110</v>
      </c>
      <c r="D15" s="78" t="s">
        <v>111</v>
      </c>
      <c r="E15" s="78" t="s">
        <v>48</v>
      </c>
      <c r="F15" s="78" t="s">
        <v>112</v>
      </c>
      <c r="G15" s="78" t="s">
        <v>68</v>
      </c>
    </row>
    <row r="16" spans="1:7" ht="13.5" thickBot="1">
      <c r="A16" s="77" t="s">
        <v>21</v>
      </c>
      <c r="B16" s="78" t="s">
        <v>113</v>
      </c>
      <c r="C16" s="79" t="s">
        <v>114</v>
      </c>
      <c r="D16" s="80" t="s">
        <v>115</v>
      </c>
      <c r="E16" s="78" t="s">
        <v>116</v>
      </c>
      <c r="F16" s="78" t="s">
        <v>117</v>
      </c>
      <c r="G16" s="78" t="s">
        <v>68</v>
      </c>
    </row>
    <row r="17" spans="1:7" ht="13.5" thickBot="1">
      <c r="A17" s="77" t="s">
        <v>21</v>
      </c>
      <c r="B17" s="78" t="s">
        <v>118</v>
      </c>
      <c r="C17" s="78" t="s">
        <v>119</v>
      </c>
      <c r="D17" s="78" t="s">
        <v>120</v>
      </c>
      <c r="E17" s="78" t="s">
        <v>48</v>
      </c>
      <c r="F17" s="78" t="s">
        <v>121</v>
      </c>
      <c r="G17" s="78" t="s">
        <v>68</v>
      </c>
    </row>
    <row r="18" spans="1:7" ht="13.5" thickBot="1">
      <c r="A18" s="77" t="s">
        <v>21</v>
      </c>
      <c r="B18" s="78" t="s">
        <v>122</v>
      </c>
      <c r="C18" s="78" t="s">
        <v>123</v>
      </c>
      <c r="D18" s="78" t="s">
        <v>124</v>
      </c>
      <c r="E18" s="78" t="s">
        <v>48</v>
      </c>
      <c r="F18" s="78" t="s">
        <v>125</v>
      </c>
      <c r="G18" s="78" t="s">
        <v>68</v>
      </c>
    </row>
    <row r="19" spans="1:7" ht="13.5" thickBot="1">
      <c r="A19" s="77" t="s">
        <v>21</v>
      </c>
      <c r="B19" s="78" t="s">
        <v>126</v>
      </c>
      <c r="C19" s="78" t="s">
        <v>127</v>
      </c>
      <c r="D19" s="78" t="s">
        <v>128</v>
      </c>
      <c r="E19" s="78" t="s">
        <v>129</v>
      </c>
      <c r="F19" s="78" t="s">
        <v>130</v>
      </c>
      <c r="G19" s="78" t="s">
        <v>68</v>
      </c>
    </row>
    <row r="20" spans="1:7" ht="13.5" thickBot="1">
      <c r="A20" s="77" t="s">
        <v>21</v>
      </c>
      <c r="B20" s="78" t="s">
        <v>131</v>
      </c>
      <c r="C20" s="79" t="s">
        <v>132</v>
      </c>
      <c r="D20" s="80" t="s">
        <v>133</v>
      </c>
      <c r="E20" s="78" t="s">
        <v>134</v>
      </c>
      <c r="F20" s="78" t="s">
        <v>135</v>
      </c>
      <c r="G20" s="78" t="s">
        <v>68</v>
      </c>
    </row>
    <row r="21" spans="1:7" ht="13.5" thickBot="1">
      <c r="A21" s="77" t="s">
        <v>21</v>
      </c>
      <c r="B21" s="78" t="s">
        <v>136</v>
      </c>
      <c r="C21" s="78" t="s">
        <v>137</v>
      </c>
      <c r="D21" s="78" t="s">
        <v>138</v>
      </c>
      <c r="E21" s="78" t="s">
        <v>139</v>
      </c>
      <c r="F21" s="78" t="s">
        <v>140</v>
      </c>
      <c r="G21" s="78" t="s">
        <v>68</v>
      </c>
    </row>
    <row r="22" spans="1:7" ht="13.5" thickBot="1">
      <c r="A22" s="77" t="s">
        <v>21</v>
      </c>
      <c r="B22" s="78" t="s">
        <v>141</v>
      </c>
      <c r="C22" s="78" t="s">
        <v>142</v>
      </c>
      <c r="D22" s="78" t="s">
        <v>143</v>
      </c>
      <c r="E22" s="78" t="s">
        <v>144</v>
      </c>
      <c r="F22" s="78" t="s">
        <v>145</v>
      </c>
      <c r="G22" s="78" t="s">
        <v>68</v>
      </c>
    </row>
    <row r="23" spans="1:7" ht="13.5" thickBot="1">
      <c r="A23" s="77" t="s">
        <v>21</v>
      </c>
      <c r="B23" s="78" t="s">
        <v>146</v>
      </c>
      <c r="C23" s="78" t="s">
        <v>147</v>
      </c>
      <c r="D23" s="78" t="s">
        <v>148</v>
      </c>
      <c r="E23" s="78" t="s">
        <v>149</v>
      </c>
      <c r="F23" s="78" t="s">
        <v>150</v>
      </c>
      <c r="G23" s="78" t="s">
        <v>68</v>
      </c>
    </row>
    <row r="24" spans="1:7" ht="13.5" thickBot="1">
      <c r="A24" s="77" t="s">
        <v>21</v>
      </c>
      <c r="B24" s="78" t="s">
        <v>151</v>
      </c>
      <c r="C24" s="79" t="s">
        <v>152</v>
      </c>
      <c r="D24" s="80" t="s">
        <v>153</v>
      </c>
      <c r="E24" s="78" t="s">
        <v>154</v>
      </c>
      <c r="F24" s="78" t="s">
        <v>155</v>
      </c>
      <c r="G24" s="78" t="s">
        <v>68</v>
      </c>
    </row>
    <row r="25" spans="1:7" ht="13.5" thickBot="1">
      <c r="A25" s="77" t="s">
        <v>21</v>
      </c>
      <c r="B25" s="78" t="s">
        <v>156</v>
      </c>
      <c r="C25" s="79" t="s">
        <v>157</v>
      </c>
      <c r="D25" s="80" t="s">
        <v>158</v>
      </c>
      <c r="E25" s="78" t="s">
        <v>159</v>
      </c>
      <c r="F25" s="78" t="s">
        <v>160</v>
      </c>
      <c r="G25" s="78" t="s">
        <v>68</v>
      </c>
    </row>
    <row r="26" spans="1:7" ht="13.5" thickBot="1">
      <c r="A26" s="77" t="s">
        <v>21</v>
      </c>
      <c r="B26" s="78" t="s">
        <v>161</v>
      </c>
      <c r="C26" s="79" t="s">
        <v>162</v>
      </c>
      <c r="D26" s="80" t="s">
        <v>163</v>
      </c>
      <c r="E26" s="78" t="s">
        <v>164</v>
      </c>
      <c r="F26" s="78" t="s">
        <v>165</v>
      </c>
      <c r="G26" s="78" t="s">
        <v>68</v>
      </c>
    </row>
    <row r="27" spans="1:7" ht="13.5" thickBot="1">
      <c r="A27" s="77" t="s">
        <v>21</v>
      </c>
      <c r="B27" s="78" t="s">
        <v>166</v>
      </c>
      <c r="C27" s="78" t="s">
        <v>167</v>
      </c>
      <c r="D27" s="78" t="s">
        <v>168</v>
      </c>
      <c r="E27" s="78" t="s">
        <v>169</v>
      </c>
      <c r="F27" s="78" t="s">
        <v>170</v>
      </c>
      <c r="G27" s="78" t="s">
        <v>68</v>
      </c>
    </row>
    <row r="28" spans="1:7" ht="13.5" thickBot="1">
      <c r="A28" s="77" t="s">
        <v>21</v>
      </c>
      <c r="B28" s="78" t="s">
        <v>171</v>
      </c>
      <c r="C28" s="79" t="s">
        <v>172</v>
      </c>
      <c r="D28" s="80" t="s">
        <v>173</v>
      </c>
      <c r="E28" s="78" t="s">
        <v>174</v>
      </c>
      <c r="F28" s="78" t="s">
        <v>175</v>
      </c>
      <c r="G28" s="78" t="s">
        <v>68</v>
      </c>
    </row>
    <row r="29" spans="1:7" ht="13.5" thickBot="1">
      <c r="A29" s="77" t="s">
        <v>21</v>
      </c>
      <c r="B29" s="78" t="s">
        <v>176</v>
      </c>
      <c r="C29" s="79" t="s">
        <v>177</v>
      </c>
      <c r="D29" s="80" t="s">
        <v>178</v>
      </c>
      <c r="E29" s="78" t="s">
        <v>179</v>
      </c>
      <c r="F29" s="78" t="s">
        <v>180</v>
      </c>
      <c r="G29" s="78" t="s">
        <v>68</v>
      </c>
    </row>
    <row r="30" spans="1:7" ht="13.5" thickBot="1">
      <c r="A30" s="77" t="s">
        <v>20</v>
      </c>
      <c r="B30" s="78" t="s">
        <v>181</v>
      </c>
      <c r="C30" s="78" t="s">
        <v>182</v>
      </c>
      <c r="D30" s="78" t="s">
        <v>183</v>
      </c>
      <c r="E30" s="78" t="s">
        <v>184</v>
      </c>
      <c r="F30" s="78" t="s">
        <v>185</v>
      </c>
      <c r="G30" s="78" t="s">
        <v>68</v>
      </c>
    </row>
    <row r="31" spans="1:7" ht="13.5" thickBot="1">
      <c r="A31" s="77" t="s">
        <v>20</v>
      </c>
      <c r="B31" s="78" t="s">
        <v>186</v>
      </c>
      <c r="C31" s="78" t="s">
        <v>187</v>
      </c>
      <c r="D31" s="80" t="s">
        <v>188</v>
      </c>
      <c r="E31" s="78" t="s">
        <v>189</v>
      </c>
      <c r="F31" s="78" t="s">
        <v>190</v>
      </c>
      <c r="G31" s="78" t="s">
        <v>68</v>
      </c>
    </row>
    <row r="32" spans="1:7" ht="13.5" thickBot="1">
      <c r="A32" s="77" t="s">
        <v>20</v>
      </c>
      <c r="B32" s="78" t="s">
        <v>191</v>
      </c>
      <c r="C32" s="78" t="s">
        <v>192</v>
      </c>
      <c r="D32" s="78" t="s">
        <v>193</v>
      </c>
      <c r="E32" s="78" t="s">
        <v>194</v>
      </c>
      <c r="F32" s="78" t="s">
        <v>195</v>
      </c>
      <c r="G32" s="78" t="s">
        <v>68</v>
      </c>
    </row>
    <row r="33" spans="1:7" ht="13.5" thickBot="1">
      <c r="A33" s="77" t="s">
        <v>20</v>
      </c>
      <c r="B33" s="78" t="s">
        <v>196</v>
      </c>
      <c r="C33" s="78" t="s">
        <v>197</v>
      </c>
      <c r="D33" s="78" t="s">
        <v>198</v>
      </c>
      <c r="E33" s="78" t="s">
        <v>199</v>
      </c>
      <c r="F33" s="78" t="s">
        <v>200</v>
      </c>
      <c r="G33" s="78" t="s">
        <v>68</v>
      </c>
    </row>
    <row r="34" spans="1:7" ht="13.5" thickBot="1">
      <c r="A34" s="77" t="s">
        <v>20</v>
      </c>
      <c r="B34" s="78" t="s">
        <v>201</v>
      </c>
      <c r="C34" s="79" t="s">
        <v>202</v>
      </c>
      <c r="D34" s="80" t="s">
        <v>203</v>
      </c>
      <c r="E34" s="78" t="s">
        <v>204</v>
      </c>
      <c r="F34" s="78" t="s">
        <v>205</v>
      </c>
      <c r="G34" s="78" t="s">
        <v>68</v>
      </c>
    </row>
    <row r="35" spans="1:7" ht="13.5" thickBot="1">
      <c r="A35" s="77" t="s">
        <v>20</v>
      </c>
      <c r="B35" s="78" t="s">
        <v>206</v>
      </c>
      <c r="C35" s="78" t="s">
        <v>207</v>
      </c>
      <c r="D35" s="78" t="s">
        <v>208</v>
      </c>
      <c r="E35" s="78" t="s">
        <v>209</v>
      </c>
      <c r="F35" s="78" t="s">
        <v>210</v>
      </c>
      <c r="G35" s="78" t="s">
        <v>68</v>
      </c>
    </row>
  </sheetData>
  <mergeCells count="7">
    <mergeCell ref="A4:B4"/>
    <mergeCell ref="C4:E4"/>
    <mergeCell ref="A1:G1"/>
    <mergeCell ref="A2:B2"/>
    <mergeCell ref="C2:E2"/>
    <mergeCell ref="A3:B3"/>
    <mergeCell ref="C3:E3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3:B32"/>
  <sheetViews>
    <sheetView topLeftCell="A16" workbookViewId="0">
      <selection activeCell="B29" sqref="B29:B32"/>
    </sheetView>
  </sheetViews>
  <sheetFormatPr baseColWidth="10" defaultRowHeight="12.75"/>
  <cols>
    <col min="2" max="2" width="33.42578125" bestFit="1" customWidth="1"/>
  </cols>
  <sheetData>
    <row r="3" spans="2:2">
      <c r="B3" t="s">
        <v>233</v>
      </c>
    </row>
    <row r="4" spans="2:2">
      <c r="B4" t="s">
        <v>232</v>
      </c>
    </row>
    <row r="5" spans="2:2">
      <c r="B5" t="s">
        <v>224</v>
      </c>
    </row>
    <row r="6" spans="2:2">
      <c r="B6" t="s">
        <v>217</v>
      </c>
    </row>
    <row r="7" spans="2:2">
      <c r="B7" t="s">
        <v>230</v>
      </c>
    </row>
    <row r="8" spans="2:2">
      <c r="B8" t="s">
        <v>227</v>
      </c>
    </row>
    <row r="9" spans="2:2">
      <c r="B9" t="s">
        <v>216</v>
      </c>
    </row>
    <row r="10" spans="2:2">
      <c r="B10" t="s">
        <v>215</v>
      </c>
    </row>
    <row r="11" spans="2:2">
      <c r="B11" t="s">
        <v>236</v>
      </c>
    </row>
    <row r="12" spans="2:2">
      <c r="B12" t="s">
        <v>214</v>
      </c>
    </row>
    <row r="13" spans="2:2">
      <c r="B13" t="s">
        <v>234</v>
      </c>
    </row>
    <row r="14" spans="2:2">
      <c r="B14" t="s">
        <v>225</v>
      </c>
    </row>
    <row r="15" spans="2:2">
      <c r="B15" t="s">
        <v>218</v>
      </c>
    </row>
    <row r="16" spans="2:2">
      <c r="B16" t="s">
        <v>222</v>
      </c>
    </row>
    <row r="17" spans="2:2">
      <c r="B17" t="s">
        <v>226</v>
      </c>
    </row>
    <row r="18" spans="2:2">
      <c r="B18" t="s">
        <v>240</v>
      </c>
    </row>
    <row r="19" spans="2:2">
      <c r="B19" t="s">
        <v>229</v>
      </c>
    </row>
    <row r="20" spans="2:2">
      <c r="B20" t="s">
        <v>238</v>
      </c>
    </row>
    <row r="21" spans="2:2">
      <c r="B21" t="s">
        <v>223</v>
      </c>
    </row>
    <row r="22" spans="2:2">
      <c r="B22" t="s">
        <v>237</v>
      </c>
    </row>
    <row r="23" spans="2:2">
      <c r="B23" t="s">
        <v>221</v>
      </c>
    </row>
    <row r="24" spans="2:2">
      <c r="B24" t="s">
        <v>213</v>
      </c>
    </row>
    <row r="25" spans="2:2">
      <c r="B25" t="s">
        <v>231</v>
      </c>
    </row>
    <row r="26" spans="2:2">
      <c r="B26" t="s">
        <v>219</v>
      </c>
    </row>
    <row r="27" spans="2:2">
      <c r="B27" t="s">
        <v>220</v>
      </c>
    </row>
    <row r="28" spans="2:2">
      <c r="B28" t="s">
        <v>211</v>
      </c>
    </row>
    <row r="29" spans="2:2">
      <c r="B29" t="s">
        <v>212</v>
      </c>
    </row>
    <row r="30" spans="2:2">
      <c r="B30" t="s">
        <v>239</v>
      </c>
    </row>
    <row r="31" spans="2:2">
      <c r="B31" t="s">
        <v>228</v>
      </c>
    </row>
    <row r="32" spans="2:2">
      <c r="B32" t="s">
        <v>235</v>
      </c>
    </row>
  </sheetData>
  <sortState xmlns:xlrd2="http://schemas.microsoft.com/office/spreadsheetml/2017/richdata2" ref="B3:B32">
    <sortCondition ref="B3"/>
  </sortState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CK79"/>
  <sheetViews>
    <sheetView view="pageBreakPreview" topLeftCell="A11" zoomScaleNormal="100" zoomScaleSheetLayoutView="100" workbookViewId="0">
      <selection activeCell="K21" sqref="K21"/>
    </sheetView>
  </sheetViews>
  <sheetFormatPr baseColWidth="10" defaultColWidth="12.5703125" defaultRowHeight="15" customHeight="1"/>
  <cols>
    <col min="1" max="1" width="4.85546875" customWidth="1"/>
    <col min="2" max="2" width="46.42578125" bestFit="1" customWidth="1"/>
    <col min="3" max="3" width="3" customWidth="1"/>
    <col min="4" max="5" width="7" customWidth="1"/>
    <col min="6" max="6" width="3" customWidth="1"/>
    <col min="7" max="7" width="3.7109375" customWidth="1"/>
    <col min="8" max="8" width="4.140625" customWidth="1"/>
    <col min="9" max="9" width="3.5703125" customWidth="1"/>
    <col min="10" max="35" width="3" customWidth="1"/>
    <col min="36" max="36" width="4.42578125" customWidth="1"/>
    <col min="37" max="64" width="3" customWidth="1"/>
    <col min="65" max="65" width="2.7109375" customWidth="1"/>
    <col min="66" max="66" width="1.85546875" customWidth="1"/>
    <col min="67" max="67" width="2.7109375" customWidth="1"/>
    <col min="68" max="68" width="1.42578125" customWidth="1"/>
    <col min="69" max="69" width="2.7109375" customWidth="1"/>
    <col min="70" max="70" width="3.28515625" customWidth="1"/>
    <col min="71" max="71" width="14.5703125" customWidth="1"/>
    <col min="72" max="72" width="19" customWidth="1"/>
    <col min="73" max="89" width="8.42578125" customWidth="1"/>
  </cols>
  <sheetData>
    <row r="1" spans="1:89" ht="12.75" customHeight="1">
      <c r="A1" s="266"/>
      <c r="B1" s="267"/>
      <c r="C1" s="271" t="s">
        <v>55</v>
      </c>
      <c r="D1" s="272"/>
      <c r="E1" s="272"/>
      <c r="F1" s="272"/>
      <c r="G1" s="272"/>
      <c r="H1" s="272"/>
      <c r="I1" s="272"/>
      <c r="J1" s="272"/>
      <c r="K1" s="272"/>
      <c r="L1" s="272"/>
      <c r="M1" s="272"/>
      <c r="N1" s="272"/>
      <c r="O1" s="272"/>
      <c r="P1" s="272"/>
      <c r="Q1" s="272"/>
      <c r="R1" s="272"/>
      <c r="S1" s="272"/>
      <c r="T1" s="272"/>
      <c r="U1" s="272"/>
      <c r="V1" s="272"/>
      <c r="W1" s="272"/>
      <c r="X1" s="272"/>
      <c r="Y1" s="272"/>
      <c r="Z1" s="272"/>
      <c r="AA1" s="272"/>
      <c r="AB1" s="272"/>
      <c r="AC1" s="272"/>
      <c r="AD1" s="272"/>
      <c r="AE1" s="272"/>
      <c r="AF1" s="272"/>
      <c r="AG1" s="272"/>
      <c r="AH1" s="272"/>
      <c r="AI1" s="272"/>
      <c r="AJ1" s="272"/>
      <c r="AK1" s="272"/>
      <c r="AL1" s="272"/>
      <c r="AM1" s="272"/>
      <c r="AN1" s="272"/>
      <c r="AO1" s="272"/>
      <c r="AP1" s="272"/>
      <c r="AQ1" s="272"/>
      <c r="AR1" s="272"/>
      <c r="AS1" s="272"/>
      <c r="AT1" s="272"/>
      <c r="AU1" s="272"/>
      <c r="AV1" s="272"/>
      <c r="AW1" s="272"/>
      <c r="AX1" s="272"/>
      <c r="AY1" s="272"/>
      <c r="AZ1" s="272"/>
      <c r="BA1" s="272"/>
      <c r="BB1" s="272"/>
      <c r="BC1" s="272"/>
      <c r="BD1" s="272"/>
      <c r="BE1" s="272"/>
      <c r="BF1" s="272"/>
      <c r="BG1" s="272"/>
      <c r="BH1" s="272"/>
      <c r="BI1" s="273"/>
      <c r="BJ1" s="273"/>
      <c r="BK1" s="272"/>
      <c r="BL1" s="272"/>
      <c r="BM1" s="277"/>
      <c r="BN1" s="243"/>
      <c r="BO1" s="243"/>
      <c r="BP1" s="243"/>
      <c r="BQ1" s="243"/>
      <c r="BR1" s="245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</row>
    <row r="2" spans="1:89" ht="12.75" customHeight="1">
      <c r="A2" s="268"/>
      <c r="B2" s="269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  <c r="P2" s="274"/>
      <c r="Q2" s="274"/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274"/>
      <c r="AE2" s="274"/>
      <c r="AF2" s="274"/>
      <c r="AG2" s="274"/>
      <c r="AH2" s="274"/>
      <c r="AI2" s="274"/>
      <c r="AJ2" s="274"/>
      <c r="AK2" s="274"/>
      <c r="AL2" s="274"/>
      <c r="AM2" s="274"/>
      <c r="AN2" s="274"/>
      <c r="AO2" s="274"/>
      <c r="AP2" s="274"/>
      <c r="AQ2" s="274"/>
      <c r="AR2" s="274"/>
      <c r="AS2" s="274"/>
      <c r="AT2" s="274"/>
      <c r="AU2" s="274"/>
      <c r="AV2" s="274"/>
      <c r="AW2" s="274"/>
      <c r="AX2" s="274"/>
      <c r="AY2" s="274"/>
      <c r="AZ2" s="274"/>
      <c r="BA2" s="274"/>
      <c r="BB2" s="274"/>
      <c r="BC2" s="274"/>
      <c r="BD2" s="274"/>
      <c r="BE2" s="274"/>
      <c r="BF2" s="274"/>
      <c r="BG2" s="274"/>
      <c r="BH2" s="274"/>
      <c r="BI2" s="274"/>
      <c r="BJ2" s="274"/>
      <c r="BK2" s="274"/>
      <c r="BL2" s="274"/>
      <c r="BM2" s="244"/>
      <c r="BN2" s="278"/>
      <c r="BO2" s="278"/>
      <c r="BP2" s="278"/>
      <c r="BQ2" s="278"/>
      <c r="BR2" s="279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</row>
    <row r="3" spans="1:89" ht="12.75" customHeight="1">
      <c r="A3" s="268"/>
      <c r="B3" s="269"/>
      <c r="C3" s="274"/>
      <c r="D3" s="274"/>
      <c r="E3" s="274"/>
      <c r="F3" s="274"/>
      <c r="G3" s="274"/>
      <c r="H3" s="274"/>
      <c r="I3" s="274"/>
      <c r="J3" s="274"/>
      <c r="K3" s="274"/>
      <c r="L3" s="274"/>
      <c r="M3" s="274"/>
      <c r="N3" s="274"/>
      <c r="O3" s="274"/>
      <c r="P3" s="274"/>
      <c r="Q3" s="274"/>
      <c r="R3" s="274"/>
      <c r="S3" s="274"/>
      <c r="T3" s="274"/>
      <c r="U3" s="274"/>
      <c r="V3" s="274"/>
      <c r="W3" s="274"/>
      <c r="X3" s="274"/>
      <c r="Y3" s="274"/>
      <c r="Z3" s="274"/>
      <c r="AA3" s="274"/>
      <c r="AB3" s="274"/>
      <c r="AC3" s="274"/>
      <c r="AD3" s="274"/>
      <c r="AE3" s="274"/>
      <c r="AF3" s="274"/>
      <c r="AG3" s="274"/>
      <c r="AH3" s="274"/>
      <c r="AI3" s="274"/>
      <c r="AJ3" s="274"/>
      <c r="AK3" s="274"/>
      <c r="AL3" s="274"/>
      <c r="AM3" s="274"/>
      <c r="AN3" s="274"/>
      <c r="AO3" s="274"/>
      <c r="AP3" s="274"/>
      <c r="AQ3" s="274"/>
      <c r="AR3" s="274"/>
      <c r="AS3" s="274"/>
      <c r="AT3" s="274"/>
      <c r="AU3" s="274"/>
      <c r="AV3" s="274"/>
      <c r="AW3" s="274"/>
      <c r="AX3" s="274"/>
      <c r="AY3" s="274"/>
      <c r="AZ3" s="274"/>
      <c r="BA3" s="274"/>
      <c r="BB3" s="274"/>
      <c r="BC3" s="274"/>
      <c r="BD3" s="274"/>
      <c r="BE3" s="274"/>
      <c r="BF3" s="274"/>
      <c r="BG3" s="274"/>
      <c r="BH3" s="274"/>
      <c r="BI3" s="274"/>
      <c r="BJ3" s="274"/>
      <c r="BK3" s="274"/>
      <c r="BL3" s="274"/>
      <c r="BM3" s="244"/>
      <c r="BN3" s="278"/>
      <c r="BO3" s="278"/>
      <c r="BP3" s="278"/>
      <c r="BQ3" s="278"/>
      <c r="BR3" s="279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</row>
    <row r="4" spans="1:89" ht="12.75" customHeight="1">
      <c r="A4" s="268"/>
      <c r="B4" s="269"/>
      <c r="C4" s="274"/>
      <c r="D4" s="274"/>
      <c r="E4" s="274"/>
      <c r="F4" s="274"/>
      <c r="G4" s="274"/>
      <c r="H4" s="274"/>
      <c r="I4" s="274"/>
      <c r="J4" s="274"/>
      <c r="K4" s="274"/>
      <c r="L4" s="274"/>
      <c r="M4" s="274"/>
      <c r="N4" s="274"/>
      <c r="O4" s="274"/>
      <c r="P4" s="274"/>
      <c r="Q4" s="274"/>
      <c r="R4" s="274"/>
      <c r="S4" s="274"/>
      <c r="T4" s="274"/>
      <c r="U4" s="274"/>
      <c r="V4" s="274"/>
      <c r="W4" s="274"/>
      <c r="X4" s="274"/>
      <c r="Y4" s="274"/>
      <c r="Z4" s="274"/>
      <c r="AA4" s="274"/>
      <c r="AB4" s="274"/>
      <c r="AC4" s="274"/>
      <c r="AD4" s="274"/>
      <c r="AE4" s="274"/>
      <c r="AF4" s="274"/>
      <c r="AG4" s="274"/>
      <c r="AH4" s="274"/>
      <c r="AI4" s="274"/>
      <c r="AJ4" s="274"/>
      <c r="AK4" s="274"/>
      <c r="AL4" s="274"/>
      <c r="AM4" s="274"/>
      <c r="AN4" s="274"/>
      <c r="AO4" s="274"/>
      <c r="AP4" s="274"/>
      <c r="AQ4" s="274"/>
      <c r="AR4" s="274"/>
      <c r="AS4" s="274"/>
      <c r="AT4" s="274"/>
      <c r="AU4" s="274"/>
      <c r="AV4" s="274"/>
      <c r="AW4" s="274"/>
      <c r="AX4" s="274"/>
      <c r="AY4" s="274"/>
      <c r="AZ4" s="274"/>
      <c r="BA4" s="274"/>
      <c r="BB4" s="274"/>
      <c r="BC4" s="274"/>
      <c r="BD4" s="274"/>
      <c r="BE4" s="274"/>
      <c r="BF4" s="274"/>
      <c r="BG4" s="274"/>
      <c r="BH4" s="274"/>
      <c r="BI4" s="274"/>
      <c r="BJ4" s="274"/>
      <c r="BK4" s="274"/>
      <c r="BL4" s="274"/>
      <c r="BM4" s="244"/>
      <c r="BN4" s="278"/>
      <c r="BO4" s="278"/>
      <c r="BP4" s="278"/>
      <c r="BQ4" s="278"/>
      <c r="BR4" s="279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</row>
    <row r="5" spans="1:89" ht="12.75" customHeight="1">
      <c r="A5" s="268"/>
      <c r="B5" s="269"/>
      <c r="C5" s="274"/>
      <c r="D5" s="274"/>
      <c r="E5" s="274"/>
      <c r="F5" s="274"/>
      <c r="G5" s="274"/>
      <c r="H5" s="274"/>
      <c r="I5" s="274"/>
      <c r="J5" s="274"/>
      <c r="K5" s="274"/>
      <c r="L5" s="274"/>
      <c r="M5" s="274"/>
      <c r="N5" s="274"/>
      <c r="O5" s="274"/>
      <c r="P5" s="274"/>
      <c r="Q5" s="274"/>
      <c r="R5" s="274"/>
      <c r="S5" s="274"/>
      <c r="T5" s="274"/>
      <c r="U5" s="274"/>
      <c r="V5" s="274"/>
      <c r="W5" s="274"/>
      <c r="X5" s="274"/>
      <c r="Y5" s="274"/>
      <c r="Z5" s="274"/>
      <c r="AA5" s="274"/>
      <c r="AB5" s="274"/>
      <c r="AC5" s="274"/>
      <c r="AD5" s="274"/>
      <c r="AE5" s="274"/>
      <c r="AF5" s="274"/>
      <c r="AG5" s="274"/>
      <c r="AH5" s="274"/>
      <c r="AI5" s="274"/>
      <c r="AJ5" s="274"/>
      <c r="AK5" s="274"/>
      <c r="AL5" s="274"/>
      <c r="AM5" s="274"/>
      <c r="AN5" s="274"/>
      <c r="AO5" s="274"/>
      <c r="AP5" s="274"/>
      <c r="AQ5" s="274"/>
      <c r="AR5" s="274"/>
      <c r="AS5" s="274"/>
      <c r="AT5" s="274"/>
      <c r="AU5" s="274"/>
      <c r="AV5" s="274"/>
      <c r="AW5" s="274"/>
      <c r="AX5" s="274"/>
      <c r="AY5" s="274"/>
      <c r="AZ5" s="274"/>
      <c r="BA5" s="274"/>
      <c r="BB5" s="274"/>
      <c r="BC5" s="274"/>
      <c r="BD5" s="274"/>
      <c r="BE5" s="274"/>
      <c r="BF5" s="274"/>
      <c r="BG5" s="274"/>
      <c r="BH5" s="274"/>
      <c r="BI5" s="274"/>
      <c r="BJ5" s="274"/>
      <c r="BK5" s="274"/>
      <c r="BL5" s="274"/>
      <c r="BM5" s="244"/>
      <c r="BN5" s="278"/>
      <c r="BO5" s="278"/>
      <c r="BP5" s="278"/>
      <c r="BQ5" s="278"/>
      <c r="BR5" s="279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</row>
    <row r="6" spans="1:89" ht="17.25" customHeight="1" thickBot="1">
      <c r="A6" s="246"/>
      <c r="B6" s="270"/>
      <c r="C6" s="275"/>
      <c r="D6" s="275"/>
      <c r="E6" s="275"/>
      <c r="F6" s="275"/>
      <c r="G6" s="275"/>
      <c r="H6" s="275"/>
      <c r="I6" s="275"/>
      <c r="J6" s="275"/>
      <c r="K6" s="275"/>
      <c r="L6" s="275"/>
      <c r="M6" s="275"/>
      <c r="N6" s="275"/>
      <c r="O6" s="275"/>
      <c r="P6" s="275"/>
      <c r="Q6" s="275"/>
      <c r="R6" s="275"/>
      <c r="S6" s="275"/>
      <c r="T6" s="275"/>
      <c r="U6" s="275"/>
      <c r="V6" s="275"/>
      <c r="W6" s="275"/>
      <c r="X6" s="275"/>
      <c r="Y6" s="275"/>
      <c r="Z6" s="275"/>
      <c r="AA6" s="275"/>
      <c r="AB6" s="275"/>
      <c r="AC6" s="275"/>
      <c r="AD6" s="275"/>
      <c r="AE6" s="275"/>
      <c r="AF6" s="275"/>
      <c r="AG6" s="275"/>
      <c r="AH6" s="275"/>
      <c r="AI6" s="275"/>
      <c r="AJ6" s="275"/>
      <c r="AK6" s="275"/>
      <c r="AL6" s="275"/>
      <c r="AM6" s="275"/>
      <c r="AN6" s="275"/>
      <c r="AO6" s="275"/>
      <c r="AP6" s="275"/>
      <c r="AQ6" s="275"/>
      <c r="AR6" s="275"/>
      <c r="AS6" s="275"/>
      <c r="AT6" s="275"/>
      <c r="AU6" s="275"/>
      <c r="AV6" s="275"/>
      <c r="AW6" s="275"/>
      <c r="AX6" s="275"/>
      <c r="AY6" s="275"/>
      <c r="AZ6" s="275"/>
      <c r="BA6" s="275"/>
      <c r="BB6" s="275"/>
      <c r="BC6" s="275"/>
      <c r="BD6" s="275"/>
      <c r="BE6" s="275"/>
      <c r="BF6" s="275"/>
      <c r="BG6" s="275"/>
      <c r="BH6" s="275"/>
      <c r="BI6" s="276"/>
      <c r="BJ6" s="276"/>
      <c r="BK6" s="275"/>
      <c r="BL6" s="275"/>
      <c r="BM6" s="280"/>
      <c r="BN6" s="247"/>
      <c r="BO6" s="247"/>
      <c r="BP6" s="247"/>
      <c r="BQ6" s="247"/>
      <c r="BR6" s="249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</row>
    <row r="7" spans="1:89" ht="36.75" customHeight="1" thickBot="1">
      <c r="A7" s="281" t="s">
        <v>0</v>
      </c>
      <c r="B7" s="282"/>
      <c r="C7" s="283" t="s">
        <v>56</v>
      </c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  <c r="AB7" s="251"/>
      <c r="AC7" s="251"/>
      <c r="AD7" s="251"/>
      <c r="AE7" s="251"/>
      <c r="AF7" s="251"/>
      <c r="AG7" s="251"/>
      <c r="AH7" s="251"/>
      <c r="AI7" s="251"/>
      <c r="AJ7" s="251"/>
      <c r="AK7" s="251"/>
      <c r="AL7" s="251"/>
      <c r="AM7" s="251"/>
      <c r="AN7" s="253"/>
      <c r="AO7" s="284" t="s">
        <v>1</v>
      </c>
      <c r="AP7" s="285"/>
      <c r="AQ7" s="285"/>
      <c r="AR7" s="285"/>
      <c r="AS7" s="286"/>
      <c r="AT7" s="287">
        <v>122128</v>
      </c>
      <c r="AU7" s="285"/>
      <c r="AV7" s="285"/>
      <c r="AW7" s="285"/>
      <c r="AX7" s="285"/>
      <c r="AY7" s="286"/>
      <c r="AZ7" s="288" t="s">
        <v>2</v>
      </c>
      <c r="BA7" s="285"/>
      <c r="BB7" s="285"/>
      <c r="BC7" s="285"/>
      <c r="BD7" s="286"/>
      <c r="BE7" s="288">
        <v>3181464</v>
      </c>
      <c r="BF7" s="285"/>
      <c r="BG7" s="285"/>
      <c r="BH7" s="285"/>
      <c r="BI7" s="282"/>
      <c r="BJ7" s="282"/>
      <c r="BK7" s="285"/>
      <c r="BL7" s="285"/>
      <c r="BM7" s="285"/>
      <c r="BN7" s="285"/>
      <c r="BO7" s="285"/>
      <c r="BP7" s="285"/>
      <c r="BQ7" s="285"/>
      <c r="BR7" s="286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</row>
    <row r="8" spans="1:89" ht="19.5" customHeight="1" thickBot="1">
      <c r="A8" s="250" t="s">
        <v>3</v>
      </c>
      <c r="B8" s="252"/>
      <c r="C8" s="3" t="s">
        <v>4</v>
      </c>
      <c r="D8" s="4"/>
      <c r="E8" s="5"/>
      <c r="F8" s="289"/>
      <c r="G8" s="253"/>
      <c r="H8" s="6" t="s">
        <v>6</v>
      </c>
      <c r="I8" s="4"/>
      <c r="J8" s="4"/>
      <c r="K8" s="4"/>
      <c r="L8" s="7"/>
      <c r="M8" s="289" t="s">
        <v>5</v>
      </c>
      <c r="N8" s="253"/>
      <c r="O8" s="8"/>
      <c r="P8" s="8"/>
      <c r="Q8" s="290"/>
      <c r="R8" s="251"/>
      <c r="S8" s="251"/>
      <c r="T8" s="251"/>
      <c r="U8" s="251"/>
      <c r="V8" s="251"/>
      <c r="W8" s="251"/>
      <c r="X8" s="251"/>
      <c r="Y8" s="251"/>
      <c r="Z8" s="251"/>
      <c r="AA8" s="251"/>
      <c r="AB8" s="251"/>
      <c r="AC8" s="251"/>
      <c r="AD8" s="251"/>
      <c r="AE8" s="251"/>
      <c r="AF8" s="251"/>
      <c r="AG8" s="251"/>
      <c r="AH8" s="251"/>
      <c r="AI8" s="251"/>
      <c r="AJ8" s="251"/>
      <c r="AK8" s="251"/>
      <c r="AL8" s="251"/>
      <c r="AM8" s="251"/>
      <c r="AN8" s="251"/>
      <c r="AO8" s="251"/>
      <c r="AP8" s="251"/>
      <c r="AQ8" s="251"/>
      <c r="AR8" s="251"/>
      <c r="AS8" s="251"/>
      <c r="AT8" s="251"/>
      <c r="AU8" s="251"/>
      <c r="AV8" s="251"/>
      <c r="AW8" s="251"/>
      <c r="AX8" s="251"/>
      <c r="AY8" s="251"/>
      <c r="AZ8" s="251"/>
      <c r="BA8" s="251"/>
      <c r="BB8" s="251"/>
      <c r="BC8" s="251"/>
      <c r="BD8" s="251"/>
      <c r="BE8" s="251"/>
      <c r="BF8" s="251"/>
      <c r="BG8" s="251"/>
      <c r="BH8" s="251"/>
      <c r="BI8" s="252"/>
      <c r="BJ8" s="252"/>
      <c r="BK8" s="251"/>
      <c r="BL8" s="251"/>
      <c r="BM8" s="251"/>
      <c r="BN8" s="251"/>
      <c r="BO8" s="251"/>
      <c r="BP8" s="251"/>
      <c r="BQ8" s="251"/>
      <c r="BR8" s="253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</row>
    <row r="9" spans="1:89" ht="24.75" customHeight="1" thickBot="1">
      <c r="A9" s="291" t="s">
        <v>241</v>
      </c>
      <c r="B9" s="282"/>
      <c r="C9" s="251"/>
      <c r="D9" s="251"/>
      <c r="E9" s="251"/>
      <c r="F9" s="251"/>
      <c r="G9" s="251"/>
      <c r="H9" s="251"/>
      <c r="I9" s="251"/>
      <c r="J9" s="251"/>
      <c r="K9" s="251"/>
      <c r="L9" s="251"/>
      <c r="M9" s="251"/>
      <c r="N9" s="251"/>
      <c r="O9" s="251"/>
      <c r="P9" s="251"/>
      <c r="Q9" s="251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1"/>
      <c r="AJ9" s="251"/>
      <c r="AK9" s="251"/>
      <c r="AL9" s="251"/>
      <c r="AM9" s="251"/>
      <c r="AN9" s="251"/>
      <c r="AO9" s="251"/>
      <c r="AP9" s="251"/>
      <c r="AQ9" s="251"/>
      <c r="AR9" s="251"/>
      <c r="AS9" s="251"/>
      <c r="AT9" s="251"/>
      <c r="AU9" s="251"/>
      <c r="AV9" s="253"/>
      <c r="AW9" s="292">
        <v>45809</v>
      </c>
      <c r="AX9" s="251"/>
      <c r="AY9" s="251"/>
      <c r="AZ9" s="251"/>
      <c r="BA9" s="251"/>
      <c r="BB9" s="251"/>
      <c r="BC9" s="251"/>
      <c r="BD9" s="253"/>
      <c r="BE9" s="293" t="s">
        <v>7</v>
      </c>
      <c r="BF9" s="251"/>
      <c r="BG9" s="251"/>
      <c r="BH9" s="251"/>
      <c r="BI9" s="252"/>
      <c r="BJ9" s="252"/>
      <c r="BK9" s="253"/>
      <c r="BL9" s="294">
        <v>45838</v>
      </c>
      <c r="BM9" s="251"/>
      <c r="BN9" s="251"/>
      <c r="BO9" s="251"/>
      <c r="BP9" s="251"/>
      <c r="BQ9" s="251"/>
      <c r="BR9" s="253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</row>
    <row r="10" spans="1:89" ht="18" customHeight="1">
      <c r="A10" s="295" t="s">
        <v>8</v>
      </c>
      <c r="B10" s="298" t="s">
        <v>9</v>
      </c>
      <c r="C10" s="321" t="s">
        <v>249</v>
      </c>
      <c r="D10" s="302"/>
      <c r="E10" s="302"/>
      <c r="F10" s="302"/>
      <c r="G10" s="302"/>
      <c r="H10" s="302"/>
      <c r="I10" s="302"/>
      <c r="J10" s="302"/>
      <c r="K10" s="302"/>
      <c r="L10" s="302"/>
      <c r="M10" s="302"/>
      <c r="N10" s="302"/>
      <c r="O10" s="302"/>
      <c r="P10" s="302"/>
      <c r="Q10" s="302"/>
      <c r="R10" s="302"/>
      <c r="S10" s="302"/>
      <c r="T10" s="302"/>
      <c r="U10" s="302"/>
      <c r="V10" s="302"/>
      <c r="W10" s="302"/>
      <c r="X10" s="302"/>
      <c r="Y10" s="302"/>
      <c r="Z10" s="302"/>
      <c r="AA10" s="302"/>
      <c r="AB10" s="302"/>
      <c r="AC10" s="302"/>
      <c r="AD10" s="302"/>
      <c r="AE10" s="302"/>
      <c r="AF10" s="302"/>
      <c r="AG10" s="302"/>
      <c r="AH10" s="302"/>
      <c r="AI10" s="302"/>
      <c r="AJ10" s="302"/>
      <c r="AK10" s="302"/>
      <c r="AL10" s="302"/>
      <c r="AM10" s="302"/>
      <c r="AN10" s="302"/>
      <c r="AO10" s="302"/>
      <c r="AP10" s="302"/>
      <c r="AQ10" s="302"/>
      <c r="AR10" s="302"/>
      <c r="AS10" s="302"/>
      <c r="AT10" s="302"/>
      <c r="AU10" s="302"/>
      <c r="AV10" s="302"/>
      <c r="AW10" s="302"/>
      <c r="AX10" s="302"/>
      <c r="AY10" s="302"/>
      <c r="AZ10" s="302"/>
      <c r="BA10" s="302"/>
      <c r="BB10" s="302"/>
      <c r="BC10" s="302"/>
      <c r="BD10" s="302"/>
      <c r="BE10" s="302"/>
      <c r="BF10" s="302"/>
      <c r="BG10" s="302"/>
      <c r="BH10" s="302"/>
      <c r="BI10" s="302"/>
      <c r="BJ10" s="302"/>
      <c r="BK10" s="302"/>
      <c r="BL10" s="303"/>
      <c r="BM10" s="304" t="s">
        <v>10</v>
      </c>
      <c r="BN10" s="285"/>
      <c r="BO10" s="285"/>
      <c r="BP10" s="285"/>
      <c r="BQ10" s="285"/>
      <c r="BR10" s="286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</row>
    <row r="11" spans="1:89" ht="18" customHeight="1">
      <c r="A11" s="296"/>
      <c r="B11" s="299"/>
      <c r="C11" s="263">
        <v>1</v>
      </c>
      <c r="D11" s="255"/>
      <c r="E11" s="309">
        <v>2</v>
      </c>
      <c r="F11" s="310"/>
      <c r="G11" s="308">
        <v>3</v>
      </c>
      <c r="H11" s="265"/>
      <c r="I11" s="309">
        <v>4</v>
      </c>
      <c r="J11" s="310"/>
      <c r="K11" s="311">
        <v>5</v>
      </c>
      <c r="L11" s="310"/>
      <c r="M11" s="257">
        <v>6</v>
      </c>
      <c r="N11" s="255"/>
      <c r="O11" s="263">
        <v>7</v>
      </c>
      <c r="P11" s="255"/>
      <c r="Q11" s="257">
        <v>8</v>
      </c>
      <c r="R11" s="255"/>
      <c r="S11" s="263">
        <v>9</v>
      </c>
      <c r="T11" s="255"/>
      <c r="U11" s="257">
        <v>10</v>
      </c>
      <c r="V11" s="255"/>
      <c r="W11" s="263">
        <v>11</v>
      </c>
      <c r="X11" s="255"/>
      <c r="Y11" s="257">
        <v>12</v>
      </c>
      <c r="Z11" s="255"/>
      <c r="AA11" s="308">
        <v>13</v>
      </c>
      <c r="AB11" s="265"/>
      <c r="AC11" s="257">
        <v>14</v>
      </c>
      <c r="AD11" s="255"/>
      <c r="AE11" s="263">
        <v>15</v>
      </c>
      <c r="AF11" s="255"/>
      <c r="AG11" s="257">
        <v>16</v>
      </c>
      <c r="AH11" s="255"/>
      <c r="AI11" s="263">
        <v>17</v>
      </c>
      <c r="AJ11" s="255"/>
      <c r="AK11" s="257">
        <v>18</v>
      </c>
      <c r="AL11" s="255"/>
      <c r="AM11" s="263">
        <v>19</v>
      </c>
      <c r="AN11" s="255"/>
      <c r="AO11" s="264">
        <v>20</v>
      </c>
      <c r="AP11" s="265"/>
      <c r="AQ11" s="263">
        <v>21</v>
      </c>
      <c r="AR11" s="255"/>
      <c r="AS11" s="257">
        <v>22</v>
      </c>
      <c r="AT11" s="255"/>
      <c r="AU11" s="263">
        <v>23</v>
      </c>
      <c r="AV11" s="255"/>
      <c r="AW11" s="257">
        <v>24</v>
      </c>
      <c r="AX11" s="255"/>
      <c r="AY11" s="263">
        <v>25</v>
      </c>
      <c r="AZ11" s="255"/>
      <c r="BA11" s="257">
        <v>26</v>
      </c>
      <c r="BB11" s="255"/>
      <c r="BC11" s="308">
        <v>27</v>
      </c>
      <c r="BD11" s="265"/>
      <c r="BE11" s="257">
        <v>28</v>
      </c>
      <c r="BF11" s="255"/>
      <c r="BG11" s="263">
        <v>29</v>
      </c>
      <c r="BH11" s="255"/>
      <c r="BI11" s="309">
        <v>30</v>
      </c>
      <c r="BJ11" s="310"/>
      <c r="BK11" s="313">
        <v>31</v>
      </c>
      <c r="BL11" s="314"/>
      <c r="BM11" s="305"/>
      <c r="BN11" s="306"/>
      <c r="BO11" s="306"/>
      <c r="BP11" s="306"/>
      <c r="BQ11" s="306"/>
      <c r="BR11" s="307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</row>
    <row r="12" spans="1:89" ht="15.75" customHeight="1" thickBot="1">
      <c r="A12" s="297"/>
      <c r="B12" s="300"/>
      <c r="C12" s="133" t="s">
        <v>11</v>
      </c>
      <c r="D12" s="132" t="s">
        <v>12</v>
      </c>
      <c r="E12" s="86" t="s">
        <v>11</v>
      </c>
      <c r="F12" s="86" t="s">
        <v>12</v>
      </c>
      <c r="G12" s="85" t="s">
        <v>11</v>
      </c>
      <c r="H12" s="85" t="s">
        <v>12</v>
      </c>
      <c r="I12" s="87" t="s">
        <v>11</v>
      </c>
      <c r="J12" s="87" t="s">
        <v>12</v>
      </c>
      <c r="K12" s="87" t="s">
        <v>11</v>
      </c>
      <c r="L12" s="87" t="s">
        <v>12</v>
      </c>
      <c r="M12" s="132" t="s">
        <v>11</v>
      </c>
      <c r="N12" s="132" t="s">
        <v>12</v>
      </c>
      <c r="O12" s="132" t="s">
        <v>11</v>
      </c>
      <c r="P12" s="132" t="s">
        <v>12</v>
      </c>
      <c r="Q12" s="132" t="s">
        <v>11</v>
      </c>
      <c r="R12" s="132" t="s">
        <v>12</v>
      </c>
      <c r="S12" s="132" t="s">
        <v>11</v>
      </c>
      <c r="T12" s="132" t="s">
        <v>12</v>
      </c>
      <c r="U12" s="132" t="s">
        <v>11</v>
      </c>
      <c r="V12" s="132" t="s">
        <v>12</v>
      </c>
      <c r="W12" s="132" t="s">
        <v>11</v>
      </c>
      <c r="X12" s="132" t="s">
        <v>12</v>
      </c>
      <c r="Y12" s="132" t="s">
        <v>11</v>
      </c>
      <c r="Z12" s="132" t="s">
        <v>12</v>
      </c>
      <c r="AA12" s="84" t="s">
        <v>11</v>
      </c>
      <c r="AB12" s="85" t="s">
        <v>12</v>
      </c>
      <c r="AC12" s="133" t="s">
        <v>11</v>
      </c>
      <c r="AD12" s="132" t="s">
        <v>12</v>
      </c>
      <c r="AE12" s="133" t="s">
        <v>11</v>
      </c>
      <c r="AF12" s="132" t="s">
        <v>12</v>
      </c>
      <c r="AG12" s="133" t="s">
        <v>11</v>
      </c>
      <c r="AH12" s="132" t="s">
        <v>12</v>
      </c>
      <c r="AI12" s="133" t="s">
        <v>11</v>
      </c>
      <c r="AJ12" s="132" t="s">
        <v>12</v>
      </c>
      <c r="AK12" s="133" t="s">
        <v>11</v>
      </c>
      <c r="AL12" s="132" t="s">
        <v>12</v>
      </c>
      <c r="AM12" s="133" t="s">
        <v>11</v>
      </c>
      <c r="AN12" s="132" t="s">
        <v>12</v>
      </c>
      <c r="AO12" s="84" t="s">
        <v>11</v>
      </c>
      <c r="AP12" s="85" t="s">
        <v>12</v>
      </c>
      <c r="AQ12" s="133" t="s">
        <v>11</v>
      </c>
      <c r="AR12" s="132" t="s">
        <v>12</v>
      </c>
      <c r="AS12" s="133" t="s">
        <v>11</v>
      </c>
      <c r="AT12" s="132" t="s">
        <v>12</v>
      </c>
      <c r="AU12" s="133" t="s">
        <v>11</v>
      </c>
      <c r="AV12" s="132" t="s">
        <v>12</v>
      </c>
      <c r="AW12" s="133" t="s">
        <v>11</v>
      </c>
      <c r="AX12" s="132" t="s">
        <v>12</v>
      </c>
      <c r="AY12" s="133" t="s">
        <v>11</v>
      </c>
      <c r="AZ12" s="132" t="s">
        <v>12</v>
      </c>
      <c r="BA12" s="133" t="s">
        <v>11</v>
      </c>
      <c r="BB12" s="132" t="s">
        <v>12</v>
      </c>
      <c r="BC12" s="84" t="s">
        <v>11</v>
      </c>
      <c r="BD12" s="85" t="s">
        <v>12</v>
      </c>
      <c r="BE12" s="133" t="s">
        <v>11</v>
      </c>
      <c r="BF12" s="132" t="s">
        <v>12</v>
      </c>
      <c r="BG12" s="133" t="s">
        <v>11</v>
      </c>
      <c r="BH12" s="132" t="s">
        <v>12</v>
      </c>
      <c r="BI12" s="88" t="s">
        <v>11</v>
      </c>
      <c r="BJ12" s="87" t="s">
        <v>12</v>
      </c>
      <c r="BK12" s="88" t="s">
        <v>11</v>
      </c>
      <c r="BL12" s="87" t="s">
        <v>12</v>
      </c>
      <c r="BM12" s="258" t="s">
        <v>13</v>
      </c>
      <c r="BN12" s="259"/>
      <c r="BO12" s="260" t="s">
        <v>14</v>
      </c>
      <c r="BP12" s="259"/>
      <c r="BQ12" s="261" t="s">
        <v>15</v>
      </c>
      <c r="BR12" s="262"/>
      <c r="BS12" s="10"/>
      <c r="BT12" s="10"/>
      <c r="BU12" s="10"/>
      <c r="BV12" s="10"/>
      <c r="BW12" s="10"/>
      <c r="BX12" s="10"/>
      <c r="BY12" s="10"/>
      <c r="BZ12" s="10"/>
      <c r="CA12" s="10"/>
      <c r="CB12" s="10"/>
      <c r="CC12" s="10"/>
      <c r="CD12" s="10"/>
      <c r="CE12" s="10"/>
      <c r="CF12" s="10"/>
      <c r="CG12" s="10"/>
      <c r="CH12" s="10"/>
      <c r="CI12" s="10"/>
      <c r="CJ12" s="10"/>
      <c r="CK12" s="10"/>
    </row>
    <row r="13" spans="1:89" ht="19.5" customHeight="1">
      <c r="A13" s="89">
        <v>1</v>
      </c>
      <c r="B13" s="136" t="s">
        <v>233</v>
      </c>
      <c r="C13" s="91"/>
      <c r="D13" s="40">
        <v>8.5</v>
      </c>
      <c r="E13" s="41"/>
      <c r="F13" s="94"/>
      <c r="G13" s="95"/>
      <c r="H13" s="102"/>
      <c r="I13" s="96"/>
      <c r="J13" s="92"/>
      <c r="K13" s="92"/>
      <c r="L13" s="92"/>
      <c r="M13" s="94"/>
      <c r="N13" s="92"/>
      <c r="O13" s="94"/>
      <c r="P13" s="94"/>
      <c r="Q13" s="92"/>
      <c r="R13" s="97"/>
      <c r="S13" s="92"/>
      <c r="T13" s="97"/>
      <c r="U13" s="98"/>
      <c r="V13" s="97"/>
      <c r="W13" s="97"/>
      <c r="X13" s="97"/>
      <c r="Y13" s="94"/>
      <c r="Z13" s="92"/>
      <c r="AA13" s="97"/>
      <c r="AB13" s="102"/>
      <c r="AC13" s="97"/>
      <c r="AD13" s="97"/>
      <c r="AE13" s="97"/>
      <c r="AF13" s="97"/>
      <c r="AG13" s="99"/>
      <c r="AH13" s="100"/>
      <c r="AI13" s="101"/>
      <c r="AJ13" s="102"/>
      <c r="AK13" s="95"/>
      <c r="AL13" s="95"/>
      <c r="AM13" s="97"/>
      <c r="AN13" s="103"/>
      <c r="AO13" s="95"/>
      <c r="AP13" s="102"/>
      <c r="AQ13" s="92"/>
      <c r="AR13" s="95"/>
      <c r="AS13" s="92"/>
      <c r="AT13" s="97"/>
      <c r="AU13" s="99"/>
      <c r="AV13" s="100"/>
      <c r="AW13" s="101"/>
      <c r="AX13" s="102"/>
      <c r="AY13" s="95"/>
      <c r="AZ13" s="92"/>
      <c r="BA13" s="101"/>
      <c r="BB13" s="103"/>
      <c r="BC13" s="95"/>
      <c r="BD13" s="92"/>
      <c r="BE13" s="92"/>
      <c r="BF13" s="103"/>
      <c r="BG13" s="92"/>
      <c r="BH13" s="92"/>
      <c r="BI13" s="92"/>
      <c r="BJ13" s="92"/>
      <c r="BK13" s="104"/>
      <c r="BL13" s="105"/>
      <c r="BM13" s="254">
        <f t="shared" ref="BM13:BM20" si="0">COUNTIF(C13:BL13,"E")</f>
        <v>0</v>
      </c>
      <c r="BN13" s="255"/>
      <c r="BO13" s="228">
        <f t="shared" ref="BO13:BO20" si="1">COUNTIF(C13:BL13,"F")</f>
        <v>0</v>
      </c>
      <c r="BP13" s="255"/>
      <c r="BQ13" s="228">
        <f t="shared" ref="BQ13:BQ20" si="2">BM13+BO13</f>
        <v>0</v>
      </c>
      <c r="BR13" s="229"/>
      <c r="BS13" s="12"/>
      <c r="BT13" s="12"/>
      <c r="BU13" s="12"/>
      <c r="BV13" s="12"/>
      <c r="BW13" s="12"/>
      <c r="BX13" s="12"/>
      <c r="BY13" s="12"/>
      <c r="BZ13" s="12"/>
      <c r="CA13" s="12"/>
      <c r="CB13" s="12"/>
      <c r="CC13" s="12"/>
      <c r="CD13" s="12"/>
      <c r="CE13" s="12"/>
      <c r="CF13" s="12"/>
      <c r="CG13" s="12"/>
      <c r="CH13" s="12"/>
      <c r="CI13" s="12"/>
      <c r="CJ13" s="12"/>
      <c r="CK13" s="12"/>
    </row>
    <row r="14" spans="1:89" ht="19.5" customHeight="1">
      <c r="A14" s="106">
        <v>2</v>
      </c>
      <c r="B14" s="131" t="s">
        <v>217</v>
      </c>
      <c r="C14" s="72"/>
      <c r="D14" s="40">
        <v>8.3000000000000007</v>
      </c>
      <c r="E14" s="41">
        <v>8.4</v>
      </c>
      <c r="F14" s="42"/>
      <c r="G14" s="43"/>
      <c r="H14" s="63"/>
      <c r="I14" s="44"/>
      <c r="J14" s="40"/>
      <c r="K14" s="40"/>
      <c r="L14" s="40"/>
      <c r="M14" s="42"/>
      <c r="N14" s="40"/>
      <c r="O14" s="42"/>
      <c r="P14" s="42"/>
      <c r="Q14" s="40"/>
      <c r="R14" s="45"/>
      <c r="S14" s="40"/>
      <c r="T14" s="45"/>
      <c r="U14" s="46"/>
      <c r="V14" s="45"/>
      <c r="W14" s="45"/>
      <c r="X14" s="45"/>
      <c r="Y14" s="42"/>
      <c r="Z14" s="40"/>
      <c r="AA14" s="45"/>
      <c r="AB14" s="63"/>
      <c r="AC14" s="45"/>
      <c r="AD14" s="45"/>
      <c r="AE14" s="45"/>
      <c r="AF14" s="45"/>
      <c r="AG14" s="51"/>
      <c r="AH14" s="52"/>
      <c r="AI14" s="39"/>
      <c r="AJ14" s="61"/>
      <c r="AK14" s="53"/>
      <c r="AL14" s="38"/>
      <c r="AM14" s="42"/>
      <c r="AN14" s="62"/>
      <c r="AO14" s="43"/>
      <c r="AP14" s="63"/>
      <c r="AQ14" s="40"/>
      <c r="AR14" s="43"/>
      <c r="AS14" s="40"/>
      <c r="AT14" s="45"/>
      <c r="AU14" s="47"/>
      <c r="AV14" s="48"/>
      <c r="AW14" s="49"/>
      <c r="AX14" s="63"/>
      <c r="AY14" s="43"/>
      <c r="AZ14" s="54"/>
      <c r="BA14" s="49"/>
      <c r="BB14" s="62"/>
      <c r="BC14" s="43"/>
      <c r="BD14" s="40"/>
      <c r="BE14" s="40"/>
      <c r="BF14" s="62"/>
      <c r="BG14" s="40"/>
      <c r="BH14" s="40"/>
      <c r="BI14" s="40"/>
      <c r="BJ14" s="40"/>
      <c r="BK14" s="50"/>
      <c r="BL14" s="107"/>
      <c r="BM14" s="254">
        <f t="shared" si="0"/>
        <v>0</v>
      </c>
      <c r="BN14" s="255"/>
      <c r="BO14" s="228">
        <f t="shared" si="1"/>
        <v>0</v>
      </c>
      <c r="BP14" s="255"/>
      <c r="BQ14" s="228">
        <f t="shared" si="2"/>
        <v>0</v>
      </c>
      <c r="BR14" s="229"/>
      <c r="BS14" s="12"/>
      <c r="BT14" s="12"/>
      <c r="BU14" s="12"/>
      <c r="BV14" s="12"/>
      <c r="BW14" s="12"/>
      <c r="BX14" s="12"/>
      <c r="BY14" s="12"/>
      <c r="BZ14" s="12"/>
      <c r="CA14" s="12"/>
      <c r="CB14" s="12"/>
      <c r="CC14" s="12"/>
      <c r="CD14" s="12"/>
      <c r="CE14" s="12"/>
      <c r="CF14" s="12"/>
      <c r="CG14" s="12"/>
      <c r="CH14" s="12"/>
      <c r="CI14" s="12"/>
      <c r="CJ14" s="12"/>
      <c r="CK14" s="12"/>
    </row>
    <row r="15" spans="1:89" ht="19.5" customHeight="1">
      <c r="A15" s="106">
        <v>3</v>
      </c>
      <c r="B15" s="137" t="s">
        <v>230</v>
      </c>
      <c r="C15" s="72"/>
      <c r="D15" s="40"/>
      <c r="E15" s="41"/>
      <c r="F15" s="42"/>
      <c r="G15" s="43"/>
      <c r="H15" s="63"/>
      <c r="I15" s="44"/>
      <c r="J15" s="40"/>
      <c r="K15" s="40"/>
      <c r="L15" s="40"/>
      <c r="M15" s="42"/>
      <c r="N15" s="40"/>
      <c r="O15" s="42"/>
      <c r="P15" s="42"/>
      <c r="Q15" s="40"/>
      <c r="R15" s="45"/>
      <c r="S15" s="40"/>
      <c r="T15" s="45"/>
      <c r="U15" s="46"/>
      <c r="V15" s="45"/>
      <c r="W15" s="45"/>
      <c r="X15" s="45"/>
      <c r="Y15" s="42"/>
      <c r="Z15" s="40"/>
      <c r="AA15" s="45"/>
      <c r="AB15" s="63"/>
      <c r="AC15" s="45"/>
      <c r="AD15" s="45"/>
      <c r="AE15" s="45"/>
      <c r="AF15" s="45"/>
      <c r="AG15" s="47"/>
      <c r="AH15" s="48"/>
      <c r="AI15" s="39"/>
      <c r="AJ15" s="61"/>
      <c r="AK15" s="43"/>
      <c r="AL15" s="38"/>
      <c r="AM15" s="42"/>
      <c r="AN15" s="62"/>
      <c r="AO15" s="43"/>
      <c r="AP15" s="63"/>
      <c r="AQ15" s="40"/>
      <c r="AR15" s="43"/>
      <c r="AS15" s="40"/>
      <c r="AT15" s="45"/>
      <c r="AU15" s="47"/>
      <c r="AV15" s="48"/>
      <c r="AW15" s="49"/>
      <c r="AX15" s="63"/>
      <c r="AY15" s="43"/>
      <c r="AZ15" s="40"/>
      <c r="BA15" s="49"/>
      <c r="BB15" s="62"/>
      <c r="BC15" s="43"/>
      <c r="BD15" s="40"/>
      <c r="BE15" s="40"/>
      <c r="BF15" s="62"/>
      <c r="BG15" s="40"/>
      <c r="BH15" s="40"/>
      <c r="BI15" s="40"/>
      <c r="BJ15" s="40"/>
      <c r="BK15" s="50"/>
      <c r="BL15" s="107"/>
      <c r="BM15" s="254">
        <f t="shared" si="0"/>
        <v>0</v>
      </c>
      <c r="BN15" s="255"/>
      <c r="BO15" s="228">
        <f t="shared" si="1"/>
        <v>0</v>
      </c>
      <c r="BP15" s="255"/>
      <c r="BQ15" s="228">
        <f t="shared" si="2"/>
        <v>0</v>
      </c>
      <c r="BR15" s="229"/>
      <c r="BS15" s="12"/>
      <c r="BT15" s="12"/>
      <c r="BU15" s="12"/>
      <c r="BV15" s="12"/>
      <c r="BW15" s="12"/>
      <c r="BX15" s="12"/>
      <c r="BY15" s="12"/>
      <c r="BZ15" s="12"/>
      <c r="CA15" s="12"/>
      <c r="CB15" s="12"/>
      <c r="CC15" s="12"/>
      <c r="CD15" s="12"/>
      <c r="CE15" s="12"/>
      <c r="CF15" s="12"/>
      <c r="CG15" s="12"/>
      <c r="CH15" s="12"/>
      <c r="CI15" s="12"/>
      <c r="CJ15" s="12"/>
      <c r="CK15" s="12"/>
    </row>
    <row r="16" spans="1:89" ht="19.5" customHeight="1">
      <c r="A16" s="106">
        <v>4</v>
      </c>
      <c r="B16" s="138" t="s">
        <v>216</v>
      </c>
      <c r="C16" s="72"/>
      <c r="D16" s="40">
        <v>8.1</v>
      </c>
      <c r="E16" s="41">
        <v>8.1999999999999993</v>
      </c>
      <c r="F16" s="42"/>
      <c r="G16" s="62"/>
      <c r="H16" s="63"/>
      <c r="I16" s="44"/>
      <c r="J16" s="40"/>
      <c r="K16" s="40"/>
      <c r="L16" s="40"/>
      <c r="M16" s="42"/>
      <c r="N16" s="40"/>
      <c r="O16" s="42"/>
      <c r="P16" s="42"/>
      <c r="Q16" s="40"/>
      <c r="R16" s="45"/>
      <c r="S16" s="40"/>
      <c r="T16" s="45"/>
      <c r="U16" s="46"/>
      <c r="V16" s="45"/>
      <c r="W16" s="45"/>
      <c r="X16" s="45"/>
      <c r="Y16" s="42"/>
      <c r="Z16" s="40"/>
      <c r="AA16" s="45"/>
      <c r="AB16" s="63"/>
      <c r="AC16" s="45"/>
      <c r="AD16" s="45"/>
      <c r="AE16" s="45"/>
      <c r="AF16" s="45"/>
      <c r="AG16" s="47"/>
      <c r="AH16" s="48"/>
      <c r="AI16" s="39"/>
      <c r="AJ16" s="61"/>
      <c r="AK16" s="43"/>
      <c r="AL16" s="38"/>
      <c r="AM16" s="42"/>
      <c r="AN16" s="62"/>
      <c r="AO16" s="43"/>
      <c r="AP16" s="63"/>
      <c r="AQ16" s="40"/>
      <c r="AR16" s="43"/>
      <c r="AS16" s="40"/>
      <c r="AT16" s="45"/>
      <c r="AU16" s="47"/>
      <c r="AV16" s="48"/>
      <c r="AW16" s="49"/>
      <c r="AX16" s="63"/>
      <c r="AY16" s="43"/>
      <c r="AZ16" s="40"/>
      <c r="BA16" s="49"/>
      <c r="BB16" s="62"/>
      <c r="BC16" s="43"/>
      <c r="BD16" s="40"/>
      <c r="BE16" s="40"/>
      <c r="BF16" s="62"/>
      <c r="BG16" s="40"/>
      <c r="BH16" s="40"/>
      <c r="BI16" s="40"/>
      <c r="BJ16" s="40"/>
      <c r="BK16" s="50"/>
      <c r="BL16" s="107"/>
      <c r="BM16" s="254">
        <f t="shared" si="0"/>
        <v>0</v>
      </c>
      <c r="BN16" s="255"/>
      <c r="BO16" s="228">
        <f t="shared" si="1"/>
        <v>0</v>
      </c>
      <c r="BP16" s="255"/>
      <c r="BQ16" s="228">
        <f t="shared" si="2"/>
        <v>0</v>
      </c>
      <c r="BR16" s="229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</row>
    <row r="17" spans="1:89" ht="15.75" customHeight="1">
      <c r="A17" s="106">
        <v>5</v>
      </c>
      <c r="B17" s="137" t="s">
        <v>215</v>
      </c>
      <c r="C17" s="72"/>
      <c r="D17" s="40"/>
      <c r="E17" s="41"/>
      <c r="F17" s="42"/>
      <c r="G17" s="43"/>
      <c r="H17" s="63"/>
      <c r="I17" s="44"/>
      <c r="J17" s="40"/>
      <c r="K17" s="40"/>
      <c r="L17" s="40"/>
      <c r="M17" s="42"/>
      <c r="N17" s="40"/>
      <c r="O17" s="42"/>
      <c r="P17" s="42"/>
      <c r="Q17" s="40"/>
      <c r="R17" s="45"/>
      <c r="S17" s="40"/>
      <c r="T17" s="45"/>
      <c r="U17" s="46"/>
      <c r="V17" s="45"/>
      <c r="W17" s="45"/>
      <c r="X17" s="45"/>
      <c r="Y17" s="42"/>
      <c r="Z17" s="40"/>
      <c r="AA17" s="45"/>
      <c r="AB17" s="63"/>
      <c r="AC17" s="45"/>
      <c r="AD17" s="45"/>
      <c r="AE17" s="45"/>
      <c r="AF17" s="45"/>
      <c r="AG17" s="47"/>
      <c r="AH17" s="48"/>
      <c r="AI17" s="39"/>
      <c r="AJ17" s="61"/>
      <c r="AK17" s="43"/>
      <c r="AL17" s="38"/>
      <c r="AM17" s="42"/>
      <c r="AN17" s="62"/>
      <c r="AO17" s="43"/>
      <c r="AP17" s="63"/>
      <c r="AQ17" s="40"/>
      <c r="AR17" s="43"/>
      <c r="AS17" s="40"/>
      <c r="AT17" s="45"/>
      <c r="AU17" s="47"/>
      <c r="AV17" s="48"/>
      <c r="AW17" s="49"/>
      <c r="AX17" s="63"/>
      <c r="AY17" s="43"/>
      <c r="AZ17" s="40"/>
      <c r="BA17" s="49"/>
      <c r="BB17" s="62"/>
      <c r="BC17" s="43"/>
      <c r="BD17" s="40"/>
      <c r="BE17" s="40"/>
      <c r="BF17" s="62"/>
      <c r="BG17" s="40"/>
      <c r="BH17" s="40"/>
      <c r="BI17" s="40"/>
      <c r="BJ17" s="40"/>
      <c r="BK17" s="50"/>
      <c r="BL17" s="107"/>
      <c r="BM17" s="254">
        <f t="shared" si="0"/>
        <v>0</v>
      </c>
      <c r="BN17" s="255"/>
      <c r="BO17" s="228">
        <f t="shared" si="1"/>
        <v>0</v>
      </c>
      <c r="BP17" s="255"/>
      <c r="BQ17" s="228">
        <f t="shared" si="2"/>
        <v>0</v>
      </c>
      <c r="BR17" s="229"/>
      <c r="BS17" s="66"/>
      <c r="BT17" s="12"/>
      <c r="BU17" s="12"/>
      <c r="BV17" s="12"/>
      <c r="BW17" s="12"/>
      <c r="BX17" s="12"/>
      <c r="BY17" s="12"/>
      <c r="BZ17" s="12"/>
      <c r="CA17" s="12"/>
      <c r="CB17" s="12"/>
      <c r="CC17" s="12"/>
      <c r="CD17" s="12"/>
      <c r="CE17" s="12"/>
      <c r="CF17" s="12"/>
      <c r="CG17" s="12"/>
      <c r="CH17" s="12"/>
      <c r="CI17" s="12"/>
      <c r="CJ17" s="12"/>
      <c r="CK17" s="12"/>
    </row>
    <row r="18" spans="1:89" ht="19.5" customHeight="1">
      <c r="A18" s="106">
        <v>7</v>
      </c>
      <c r="B18" s="131" t="s">
        <v>214</v>
      </c>
      <c r="C18" s="72"/>
      <c r="D18" s="40"/>
      <c r="E18" s="41"/>
      <c r="F18" s="42"/>
      <c r="G18" s="43"/>
      <c r="H18" s="63"/>
      <c r="I18" s="44"/>
      <c r="J18" s="40"/>
      <c r="K18" s="40"/>
      <c r="L18" s="40"/>
      <c r="M18" s="42"/>
      <c r="N18" s="40"/>
      <c r="O18" s="42"/>
      <c r="P18" s="42"/>
      <c r="Q18" s="40"/>
      <c r="R18" s="45"/>
      <c r="S18" s="40"/>
      <c r="T18" s="45"/>
      <c r="U18" s="46"/>
      <c r="V18" s="45"/>
      <c r="W18" s="45"/>
      <c r="X18" s="45"/>
      <c r="Y18" s="42"/>
      <c r="Z18" s="40"/>
      <c r="AA18" s="45"/>
      <c r="AB18" s="63"/>
      <c r="AC18" s="45"/>
      <c r="AD18" s="45"/>
      <c r="AE18" s="45"/>
      <c r="AF18" s="45"/>
      <c r="AG18" s="47"/>
      <c r="AH18" s="48"/>
      <c r="AI18" s="39"/>
      <c r="AJ18" s="61"/>
      <c r="AK18" s="43"/>
      <c r="AL18" s="38"/>
      <c r="AM18" s="42"/>
      <c r="AN18" s="62"/>
      <c r="AO18" s="43"/>
      <c r="AP18" s="63"/>
      <c r="AQ18" s="40"/>
      <c r="AR18" s="43"/>
      <c r="AS18" s="40"/>
      <c r="AT18" s="45"/>
      <c r="AU18" s="47"/>
      <c r="AV18" s="48"/>
      <c r="AW18" s="49"/>
      <c r="AX18" s="63"/>
      <c r="AY18" s="43"/>
      <c r="AZ18" s="40"/>
      <c r="BA18" s="49"/>
      <c r="BB18" s="62"/>
      <c r="BC18" s="43"/>
      <c r="BD18" s="40"/>
      <c r="BE18" s="40"/>
      <c r="BF18" s="62"/>
      <c r="BG18" s="40"/>
      <c r="BH18" s="40"/>
      <c r="BI18" s="40"/>
      <c r="BJ18" s="40"/>
      <c r="BK18" s="50"/>
      <c r="BL18" s="107"/>
      <c r="BM18" s="254">
        <f t="shared" si="0"/>
        <v>0</v>
      </c>
      <c r="BN18" s="255"/>
      <c r="BO18" s="228">
        <f t="shared" si="1"/>
        <v>0</v>
      </c>
      <c r="BP18" s="255"/>
      <c r="BQ18" s="228">
        <f t="shared" si="2"/>
        <v>0</v>
      </c>
      <c r="BR18" s="229"/>
      <c r="BS18" s="66"/>
      <c r="BT18" s="12"/>
      <c r="BU18" s="12"/>
      <c r="BV18" s="12"/>
      <c r="BW18" s="12"/>
      <c r="BX18" s="12"/>
      <c r="BY18" s="12"/>
      <c r="BZ18" s="12"/>
      <c r="CA18" s="12"/>
      <c r="CB18" s="12"/>
      <c r="CC18" s="12"/>
      <c r="CD18" s="12"/>
      <c r="CE18" s="12"/>
      <c r="CF18" s="12"/>
      <c r="CG18" s="12"/>
      <c r="CH18" s="12"/>
      <c r="CI18" s="12"/>
      <c r="CJ18" s="12"/>
      <c r="CK18" s="12"/>
    </row>
    <row r="19" spans="1:89" ht="19.5" customHeight="1">
      <c r="A19" s="106">
        <v>8</v>
      </c>
      <c r="B19" s="131" t="s">
        <v>234</v>
      </c>
      <c r="C19" s="72"/>
      <c r="D19" s="40"/>
      <c r="E19" s="41"/>
      <c r="F19" s="42"/>
      <c r="G19" s="43"/>
      <c r="H19" s="63"/>
      <c r="I19" s="44"/>
      <c r="J19" s="40"/>
      <c r="K19" s="40"/>
      <c r="L19" s="40"/>
      <c r="M19" s="42"/>
      <c r="N19" s="40"/>
      <c r="O19" s="42"/>
      <c r="P19" s="42"/>
      <c r="Q19" s="40"/>
      <c r="R19" s="45"/>
      <c r="S19" s="40"/>
      <c r="T19" s="45"/>
      <c r="U19" s="46"/>
      <c r="V19" s="45"/>
      <c r="W19" s="45"/>
      <c r="X19" s="45"/>
      <c r="Y19" s="42"/>
      <c r="Z19" s="40"/>
      <c r="AA19" s="45"/>
      <c r="AB19" s="63"/>
      <c r="AC19" s="45"/>
      <c r="AD19" s="45"/>
      <c r="AE19" s="45"/>
      <c r="AF19" s="45"/>
      <c r="AG19" s="47"/>
      <c r="AH19" s="48"/>
      <c r="AI19" s="39"/>
      <c r="AJ19" s="61"/>
      <c r="AK19" s="43"/>
      <c r="AL19" s="38"/>
      <c r="AM19" s="42"/>
      <c r="AN19" s="62"/>
      <c r="AO19" s="43"/>
      <c r="AP19" s="63"/>
      <c r="AQ19" s="40"/>
      <c r="AR19" s="43"/>
      <c r="AS19" s="40"/>
      <c r="AT19" s="45"/>
      <c r="AU19" s="47"/>
      <c r="AV19" s="48"/>
      <c r="AW19" s="49"/>
      <c r="AX19" s="63"/>
      <c r="AY19" s="43"/>
      <c r="AZ19" s="40"/>
      <c r="BA19" s="49"/>
      <c r="BB19" s="62"/>
      <c r="BC19" s="43"/>
      <c r="BD19" s="40"/>
      <c r="BE19" s="40"/>
      <c r="BF19" s="62"/>
      <c r="BG19" s="40"/>
      <c r="BH19" s="40"/>
      <c r="BI19" s="43"/>
      <c r="BJ19" s="43"/>
      <c r="BK19" s="50"/>
      <c r="BL19" s="107"/>
      <c r="BM19" s="254">
        <f t="shared" si="0"/>
        <v>0</v>
      </c>
      <c r="BN19" s="255"/>
      <c r="BO19" s="228">
        <f t="shared" si="1"/>
        <v>0</v>
      </c>
      <c r="BP19" s="255"/>
      <c r="BQ19" s="228">
        <f t="shared" si="2"/>
        <v>0</v>
      </c>
      <c r="BR19" s="229"/>
      <c r="BS19" s="67"/>
      <c r="BT19" s="12"/>
      <c r="BU19" s="12"/>
      <c r="BV19" s="12"/>
      <c r="BW19" s="12"/>
      <c r="BX19" s="12"/>
      <c r="BY19" s="12"/>
      <c r="BZ19" s="12"/>
      <c r="CA19" s="12"/>
      <c r="CB19" s="12"/>
      <c r="CC19" s="12"/>
      <c r="CD19" s="12"/>
      <c r="CE19" s="12"/>
      <c r="CF19" s="12"/>
      <c r="CG19" s="12"/>
      <c r="CH19" s="12"/>
      <c r="CI19" s="12"/>
      <c r="CJ19" s="12"/>
      <c r="CK19" s="12"/>
    </row>
    <row r="20" spans="1:89" ht="19.5" customHeight="1">
      <c r="A20" s="106">
        <v>9</v>
      </c>
      <c r="B20" s="137" t="s">
        <v>225</v>
      </c>
      <c r="C20" s="72"/>
      <c r="D20" s="40"/>
      <c r="E20" s="41"/>
      <c r="F20" s="42"/>
      <c r="G20" s="43"/>
      <c r="H20" s="63"/>
      <c r="I20" s="44"/>
      <c r="J20" s="40"/>
      <c r="K20" s="40"/>
      <c r="L20" s="40"/>
      <c r="M20" s="42"/>
      <c r="N20" s="40"/>
      <c r="O20" s="42"/>
      <c r="P20" s="42"/>
      <c r="Q20" s="40"/>
      <c r="R20" s="45"/>
      <c r="S20" s="40"/>
      <c r="T20" s="45"/>
      <c r="U20" s="46"/>
      <c r="V20" s="45"/>
      <c r="W20" s="45"/>
      <c r="X20" s="45"/>
      <c r="Y20" s="42"/>
      <c r="Z20" s="40"/>
      <c r="AA20" s="45"/>
      <c r="AB20" s="63"/>
      <c r="AC20" s="45"/>
      <c r="AD20" s="45"/>
      <c r="AE20" s="45"/>
      <c r="AF20" s="45"/>
      <c r="AG20" s="47"/>
      <c r="AH20" s="48"/>
      <c r="AI20" s="39"/>
      <c r="AJ20" s="61"/>
      <c r="AK20" s="43"/>
      <c r="AL20" s="38"/>
      <c r="AM20" s="42"/>
      <c r="AN20" s="62"/>
      <c r="AO20" s="43"/>
      <c r="AP20" s="63"/>
      <c r="AQ20" s="40"/>
      <c r="AR20" s="43"/>
      <c r="AS20" s="40"/>
      <c r="AT20" s="45"/>
      <c r="AU20" s="47"/>
      <c r="AV20" s="48"/>
      <c r="AW20" s="49"/>
      <c r="AX20" s="63"/>
      <c r="AY20" s="43"/>
      <c r="AZ20" s="40"/>
      <c r="BA20" s="49"/>
      <c r="BB20" s="62"/>
      <c r="BC20" s="43"/>
      <c r="BD20" s="40"/>
      <c r="BE20" s="40"/>
      <c r="BF20" s="62"/>
      <c r="BG20" s="40"/>
      <c r="BH20" s="40"/>
      <c r="BI20" s="40"/>
      <c r="BJ20" s="40"/>
      <c r="BK20" s="50"/>
      <c r="BL20" s="107"/>
      <c r="BM20" s="254">
        <f t="shared" si="0"/>
        <v>0</v>
      </c>
      <c r="BN20" s="255"/>
      <c r="BO20" s="228">
        <f t="shared" si="1"/>
        <v>0</v>
      </c>
      <c r="BP20" s="255"/>
      <c r="BQ20" s="228">
        <f t="shared" si="2"/>
        <v>0</v>
      </c>
      <c r="BR20" s="229"/>
      <c r="BS20" s="67"/>
      <c r="BT20" s="12"/>
      <c r="BU20" s="12"/>
      <c r="BV20" s="12"/>
      <c r="BW20" s="12"/>
      <c r="BX20" s="12"/>
      <c r="BY20" s="12"/>
      <c r="BZ20" s="12"/>
      <c r="CA20" s="12"/>
      <c r="CB20" s="12"/>
      <c r="CC20" s="12"/>
      <c r="CD20" s="12"/>
      <c r="CE20" s="12"/>
      <c r="CF20" s="12"/>
      <c r="CG20" s="12"/>
      <c r="CH20" s="12"/>
      <c r="CI20" s="12"/>
      <c r="CJ20" s="12"/>
      <c r="CK20" s="12"/>
    </row>
    <row r="21" spans="1:89" ht="19.5" customHeight="1">
      <c r="A21" s="106">
        <v>10</v>
      </c>
      <c r="B21" s="131" t="s">
        <v>229</v>
      </c>
      <c r="C21" s="73"/>
      <c r="D21" s="58"/>
      <c r="E21" s="59"/>
      <c r="F21" s="60"/>
      <c r="G21" s="58"/>
      <c r="H21" s="63"/>
      <c r="I21" s="56"/>
      <c r="J21" s="40"/>
      <c r="K21" s="40"/>
      <c r="L21" s="40"/>
      <c r="M21" s="42"/>
      <c r="N21" s="58"/>
      <c r="O21" s="42"/>
      <c r="P21" s="42"/>
      <c r="Q21" s="40"/>
      <c r="R21" s="45"/>
      <c r="S21" s="40"/>
      <c r="T21" s="45"/>
      <c r="U21" s="46"/>
      <c r="V21" s="45"/>
      <c r="W21" s="45"/>
      <c r="X21" s="45"/>
      <c r="Y21" s="44"/>
      <c r="Z21" s="40"/>
      <c r="AA21" s="45"/>
      <c r="AB21" s="63"/>
      <c r="AC21" s="45"/>
      <c r="AD21" s="45"/>
      <c r="AE21" s="45"/>
      <c r="AF21" s="45"/>
      <c r="AG21" s="47"/>
      <c r="AH21" s="48"/>
      <c r="AI21" s="39"/>
      <c r="AJ21" s="61"/>
      <c r="AK21" s="43"/>
      <c r="AL21" s="38"/>
      <c r="AM21" s="44"/>
      <c r="AN21" s="62"/>
      <c r="AO21" s="43"/>
      <c r="AP21" s="63"/>
      <c r="AQ21" s="40"/>
      <c r="AR21" s="43"/>
      <c r="AS21" s="40"/>
      <c r="AT21" s="45"/>
      <c r="AU21" s="48"/>
      <c r="AV21" s="48"/>
      <c r="AW21" s="49"/>
      <c r="AX21" s="63"/>
      <c r="AY21" s="43"/>
      <c r="AZ21" s="40"/>
      <c r="BA21" s="44"/>
      <c r="BB21" s="62"/>
      <c r="BC21" s="43"/>
      <c r="BD21" s="40"/>
      <c r="BE21" s="40"/>
      <c r="BF21" s="62"/>
      <c r="BG21" s="40"/>
      <c r="BH21" s="40"/>
      <c r="BI21" s="40"/>
      <c r="BJ21" s="40"/>
      <c r="BK21" s="50"/>
      <c r="BL21" s="107"/>
      <c r="BM21" s="70"/>
      <c r="BN21" s="11"/>
      <c r="BO21" s="11"/>
      <c r="BP21" s="11"/>
      <c r="BQ21" s="11"/>
      <c r="BR21" s="13"/>
      <c r="BS21" s="12"/>
      <c r="BT21" s="12"/>
      <c r="BU21" s="12"/>
      <c r="BV21" s="12"/>
      <c r="BW21" s="12"/>
      <c r="BX21" s="12"/>
      <c r="BY21" s="12"/>
      <c r="BZ21" s="12"/>
      <c r="CA21" s="12"/>
      <c r="CB21" s="12"/>
      <c r="CC21" s="12"/>
      <c r="CD21" s="12"/>
      <c r="CE21" s="12"/>
      <c r="CF21" s="12"/>
      <c r="CG21" s="12"/>
      <c r="CH21" s="12"/>
      <c r="CI21" s="12"/>
      <c r="CJ21" s="12"/>
      <c r="CK21" s="12"/>
    </row>
    <row r="22" spans="1:89" ht="19.5" customHeight="1">
      <c r="A22" s="106">
        <v>11</v>
      </c>
      <c r="B22" s="138" t="s">
        <v>221</v>
      </c>
      <c r="C22" s="73"/>
      <c r="D22" s="58"/>
      <c r="E22" s="59"/>
      <c r="F22" s="60"/>
      <c r="G22" s="58"/>
      <c r="H22" s="63"/>
      <c r="I22" s="56"/>
      <c r="J22" s="40"/>
      <c r="K22" s="40"/>
      <c r="L22" s="40"/>
      <c r="M22" s="42"/>
      <c r="N22" s="58"/>
      <c r="O22" s="42"/>
      <c r="P22" s="42"/>
      <c r="Q22" s="40"/>
      <c r="R22" s="45"/>
      <c r="S22" s="40"/>
      <c r="T22" s="45"/>
      <c r="U22" s="46"/>
      <c r="V22" s="45"/>
      <c r="W22" s="45"/>
      <c r="X22" s="45"/>
      <c r="Y22" s="44"/>
      <c r="Z22" s="40"/>
      <c r="AA22" s="45"/>
      <c r="AB22" s="63"/>
      <c r="AC22" s="45"/>
      <c r="AD22" s="45"/>
      <c r="AE22" s="45"/>
      <c r="AF22" s="45"/>
      <c r="AG22" s="47"/>
      <c r="AH22" s="48"/>
      <c r="AI22" s="39"/>
      <c r="AJ22" s="61"/>
      <c r="AK22" s="43"/>
      <c r="AL22" s="38"/>
      <c r="AM22" s="44"/>
      <c r="AN22" s="62"/>
      <c r="AO22" s="43"/>
      <c r="AP22" s="63"/>
      <c r="AQ22" s="40"/>
      <c r="AR22" s="43"/>
      <c r="AS22" s="40"/>
      <c r="AT22" s="45"/>
      <c r="AU22" s="48"/>
      <c r="AV22" s="48"/>
      <c r="AW22" s="49"/>
      <c r="AX22" s="63"/>
      <c r="AY22" s="43"/>
      <c r="AZ22" s="40"/>
      <c r="BA22" s="44"/>
      <c r="BB22" s="62"/>
      <c r="BC22" s="43"/>
      <c r="BD22" s="40"/>
      <c r="BE22" s="40"/>
      <c r="BF22" s="62"/>
      <c r="BG22" s="40"/>
      <c r="BH22" s="40"/>
      <c r="BI22" s="40"/>
      <c r="BJ22" s="40"/>
      <c r="BK22" s="50"/>
      <c r="BL22" s="107"/>
      <c r="BM22" s="70"/>
      <c r="BN22" s="11"/>
      <c r="BO22" s="11"/>
      <c r="BP22" s="11"/>
      <c r="BQ22" s="11"/>
      <c r="BR22" s="13"/>
      <c r="BS22" s="12"/>
      <c r="BT22" s="12"/>
      <c r="BU22" s="12"/>
      <c r="BV22" s="12"/>
      <c r="BW22" s="12"/>
      <c r="BX22" s="12"/>
      <c r="BY22" s="12"/>
      <c r="BZ22" s="12"/>
      <c r="CA22" s="12"/>
      <c r="CB22" s="12"/>
      <c r="CC22" s="12"/>
      <c r="CD22" s="12"/>
      <c r="CE22" s="12"/>
      <c r="CF22" s="12"/>
      <c r="CG22" s="12"/>
      <c r="CH22" s="12"/>
      <c r="CI22" s="12"/>
      <c r="CJ22" s="12"/>
      <c r="CK22" s="12"/>
    </row>
    <row r="23" spans="1:89" ht="19.5" customHeight="1">
      <c r="A23" s="106">
        <v>12</v>
      </c>
      <c r="B23" s="139" t="s">
        <v>213</v>
      </c>
      <c r="C23" s="73"/>
      <c r="D23" s="58">
        <v>8.6</v>
      </c>
      <c r="E23" s="59">
        <v>8.6999999999999993</v>
      </c>
      <c r="F23" s="60"/>
      <c r="G23" s="58"/>
      <c r="H23" s="63"/>
      <c r="I23" s="56"/>
      <c r="J23" s="40"/>
      <c r="K23" s="40"/>
      <c r="L23" s="40"/>
      <c r="M23" s="42"/>
      <c r="N23" s="58"/>
      <c r="O23" s="42"/>
      <c r="P23" s="42"/>
      <c r="Q23" s="40"/>
      <c r="R23" s="45"/>
      <c r="S23" s="40"/>
      <c r="T23" s="45"/>
      <c r="U23" s="46"/>
      <c r="V23" s="45"/>
      <c r="W23" s="45"/>
      <c r="X23" s="45"/>
      <c r="Y23" s="44"/>
      <c r="Z23" s="40"/>
      <c r="AA23" s="45"/>
      <c r="AB23" s="63"/>
      <c r="AC23" s="45"/>
      <c r="AD23" s="45"/>
      <c r="AE23" s="45"/>
      <c r="AF23" s="45"/>
      <c r="AG23" s="47"/>
      <c r="AH23" s="48"/>
      <c r="AI23" s="39"/>
      <c r="AJ23" s="61"/>
      <c r="AK23" s="43"/>
      <c r="AL23" s="38"/>
      <c r="AM23" s="44"/>
      <c r="AN23" s="62"/>
      <c r="AO23" s="43"/>
      <c r="AP23" s="63"/>
      <c r="AQ23" s="40"/>
      <c r="AR23" s="43"/>
      <c r="AS23" s="40"/>
      <c r="AT23" s="45"/>
      <c r="AU23" s="48"/>
      <c r="AV23" s="48"/>
      <c r="AW23" s="49"/>
      <c r="AX23" s="63"/>
      <c r="AY23" s="43"/>
      <c r="AZ23" s="40"/>
      <c r="BA23" s="44"/>
      <c r="BB23" s="62"/>
      <c r="BC23" s="43"/>
      <c r="BD23" s="40"/>
      <c r="BE23" s="40"/>
      <c r="BF23" s="62"/>
      <c r="BG23" s="40"/>
      <c r="BH23" s="40"/>
      <c r="BI23" s="40"/>
      <c r="BJ23" s="40"/>
      <c r="BK23" s="50"/>
      <c r="BL23" s="107"/>
      <c r="BM23" s="83"/>
      <c r="BN23" s="70"/>
      <c r="BO23" s="68"/>
      <c r="BP23" s="70"/>
      <c r="BQ23" s="68"/>
      <c r="BR23" s="71"/>
      <c r="BS23" s="69"/>
      <c r="BT23" s="69"/>
      <c r="BU23" s="69"/>
      <c r="BV23" s="69"/>
      <c r="BW23" s="69"/>
      <c r="BX23" s="69"/>
      <c r="BY23" s="69"/>
      <c r="BZ23" s="69"/>
      <c r="CA23" s="69"/>
      <c r="CB23" s="69"/>
      <c r="CC23" s="69"/>
      <c r="CD23" s="69"/>
      <c r="CE23" s="69"/>
      <c r="CF23" s="69"/>
      <c r="CG23" s="69"/>
      <c r="CH23" s="69"/>
      <c r="CI23" s="69"/>
      <c r="CJ23" s="69"/>
      <c r="CK23" s="69"/>
    </row>
    <row r="24" spans="1:89" ht="19.5" customHeight="1">
      <c r="A24" s="106">
        <v>14</v>
      </c>
      <c r="B24" s="137" t="s">
        <v>219</v>
      </c>
      <c r="C24" s="73"/>
      <c r="D24" s="58"/>
      <c r="E24" s="59"/>
      <c r="F24" s="60"/>
      <c r="G24" s="58"/>
      <c r="H24" s="63"/>
      <c r="I24" s="56"/>
      <c r="J24" s="40"/>
      <c r="K24" s="40"/>
      <c r="L24" s="40"/>
      <c r="M24" s="42"/>
      <c r="N24" s="58"/>
      <c r="O24" s="42"/>
      <c r="P24" s="42"/>
      <c r="Q24" s="40"/>
      <c r="R24" s="45"/>
      <c r="S24" s="40"/>
      <c r="T24" s="45"/>
      <c r="U24" s="46"/>
      <c r="V24" s="45"/>
      <c r="W24" s="45"/>
      <c r="X24" s="45"/>
      <c r="Y24" s="44"/>
      <c r="Z24" s="40"/>
      <c r="AA24" s="45"/>
      <c r="AB24" s="63"/>
      <c r="AC24" s="45"/>
      <c r="AD24" s="45"/>
      <c r="AE24" s="45"/>
      <c r="AF24" s="45"/>
      <c r="AG24" s="47"/>
      <c r="AH24" s="48"/>
      <c r="AI24" s="39"/>
      <c r="AJ24" s="61"/>
      <c r="AK24" s="43"/>
      <c r="AL24" s="38"/>
      <c r="AM24" s="44"/>
      <c r="AN24" s="62"/>
      <c r="AO24" s="43"/>
      <c r="AP24" s="63"/>
      <c r="AQ24" s="40"/>
      <c r="AR24" s="43"/>
      <c r="AS24" s="40"/>
      <c r="AT24" s="45"/>
      <c r="AU24" s="48"/>
      <c r="AV24" s="48"/>
      <c r="AW24" s="49"/>
      <c r="AX24" s="63"/>
      <c r="AY24" s="43"/>
      <c r="AZ24" s="40"/>
      <c r="BA24" s="44"/>
      <c r="BB24" s="62"/>
      <c r="BC24" s="43"/>
      <c r="BD24" s="40"/>
      <c r="BE24" s="40"/>
      <c r="BF24" s="62"/>
      <c r="BG24" s="40"/>
      <c r="BH24" s="40"/>
      <c r="BI24" s="40"/>
      <c r="BJ24" s="40"/>
      <c r="BK24" s="50"/>
      <c r="BL24" s="107"/>
      <c r="BM24" s="83"/>
      <c r="BN24" s="70"/>
      <c r="BO24" s="68"/>
      <c r="BP24" s="70"/>
      <c r="BQ24" s="68"/>
      <c r="BR24" s="71"/>
      <c r="BS24" s="69"/>
      <c r="BT24" s="69"/>
      <c r="BU24" s="69"/>
      <c r="BV24" s="69"/>
      <c r="BW24" s="69"/>
      <c r="BX24" s="69"/>
      <c r="BY24" s="69"/>
      <c r="BZ24" s="69"/>
      <c r="CA24" s="69"/>
      <c r="CB24" s="69"/>
      <c r="CC24" s="69"/>
      <c r="CD24" s="69"/>
      <c r="CE24" s="69"/>
      <c r="CF24" s="69"/>
      <c r="CG24" s="69"/>
      <c r="CH24" s="69"/>
      <c r="CI24" s="69"/>
      <c r="CJ24" s="69"/>
      <c r="CK24" s="69"/>
    </row>
    <row r="25" spans="1:89" ht="19.5" customHeight="1">
      <c r="A25" s="106">
        <v>15</v>
      </c>
      <c r="B25" s="138" t="s">
        <v>211</v>
      </c>
      <c r="C25" s="73"/>
      <c r="D25" s="58"/>
      <c r="E25" s="59"/>
      <c r="F25" s="60"/>
      <c r="G25" s="58"/>
      <c r="H25" s="63"/>
      <c r="I25" s="56"/>
      <c r="J25" s="40"/>
      <c r="K25" s="40"/>
      <c r="L25" s="40"/>
      <c r="M25" s="42"/>
      <c r="N25" s="58"/>
      <c r="O25" s="42"/>
      <c r="P25" s="42"/>
      <c r="Q25" s="40"/>
      <c r="R25" s="45"/>
      <c r="S25" s="40"/>
      <c r="T25" s="45"/>
      <c r="U25" s="46"/>
      <c r="V25" s="45"/>
      <c r="W25" s="45"/>
      <c r="X25" s="45"/>
      <c r="Y25" s="44"/>
      <c r="Z25" s="40"/>
      <c r="AA25" s="45"/>
      <c r="AB25" s="63"/>
      <c r="AC25" s="45"/>
      <c r="AD25" s="45"/>
      <c r="AE25" s="45"/>
      <c r="AF25" s="45"/>
      <c r="AG25" s="47"/>
      <c r="AH25" s="48"/>
      <c r="AI25" s="39"/>
      <c r="AJ25" s="61"/>
      <c r="AK25" s="43"/>
      <c r="AL25" s="38"/>
      <c r="AM25" s="44"/>
      <c r="AN25" s="62"/>
      <c r="AO25" s="43"/>
      <c r="AP25" s="63"/>
      <c r="AQ25" s="40"/>
      <c r="AR25" s="43"/>
      <c r="AS25" s="40"/>
      <c r="AT25" s="45"/>
      <c r="AU25" s="48"/>
      <c r="AV25" s="48"/>
      <c r="AW25" s="49"/>
      <c r="AX25" s="63"/>
      <c r="AY25" s="43"/>
      <c r="AZ25" s="40"/>
      <c r="BA25" s="44"/>
      <c r="BB25" s="62"/>
      <c r="BC25" s="43"/>
      <c r="BD25" s="40"/>
      <c r="BE25" s="40"/>
      <c r="BF25" s="62"/>
      <c r="BG25" s="40"/>
      <c r="BH25" s="40"/>
      <c r="BI25" s="40"/>
      <c r="BJ25" s="40"/>
      <c r="BK25" s="50"/>
      <c r="BL25" s="107"/>
      <c r="BM25" s="83"/>
      <c r="BN25" s="70"/>
      <c r="BO25" s="68"/>
      <c r="BP25" s="70"/>
      <c r="BQ25" s="68"/>
      <c r="BR25" s="71"/>
      <c r="BS25" s="69"/>
      <c r="BT25" s="69"/>
      <c r="BU25" s="69"/>
      <c r="BV25" s="69"/>
      <c r="BW25" s="69"/>
      <c r="BX25" s="69"/>
      <c r="BY25" s="69"/>
      <c r="BZ25" s="69"/>
      <c r="CA25" s="69"/>
      <c r="CB25" s="69"/>
      <c r="CC25" s="69"/>
      <c r="CD25" s="69"/>
      <c r="CE25" s="69"/>
      <c r="CF25" s="69"/>
      <c r="CG25" s="69"/>
      <c r="CH25" s="69"/>
      <c r="CI25" s="69"/>
      <c r="CJ25" s="69"/>
      <c r="CK25" s="69"/>
    </row>
    <row r="26" spans="1:89" ht="19.5" customHeight="1" thickBot="1">
      <c r="A26" s="108">
        <v>16</v>
      </c>
      <c r="B26" s="140" t="s">
        <v>212</v>
      </c>
      <c r="C26" s="110"/>
      <c r="D26" s="111"/>
      <c r="E26" s="112"/>
      <c r="F26" s="113"/>
      <c r="G26" s="111"/>
      <c r="H26" s="128"/>
      <c r="I26" s="114"/>
      <c r="J26" s="115"/>
      <c r="K26" s="115"/>
      <c r="L26" s="115"/>
      <c r="M26" s="116"/>
      <c r="N26" s="111"/>
      <c r="O26" s="116"/>
      <c r="P26" s="116"/>
      <c r="Q26" s="115"/>
      <c r="R26" s="117"/>
      <c r="S26" s="115"/>
      <c r="T26" s="117"/>
      <c r="U26" s="118"/>
      <c r="V26" s="117"/>
      <c r="W26" s="117"/>
      <c r="X26" s="117"/>
      <c r="Y26" s="119"/>
      <c r="Z26" s="115"/>
      <c r="AA26" s="117"/>
      <c r="AB26" s="128"/>
      <c r="AC26" s="117"/>
      <c r="AD26" s="117"/>
      <c r="AE26" s="117"/>
      <c r="AF26" s="117"/>
      <c r="AG26" s="120"/>
      <c r="AH26" s="121"/>
      <c r="AI26" s="122"/>
      <c r="AJ26" s="123"/>
      <c r="AK26" s="124"/>
      <c r="AL26" s="125"/>
      <c r="AM26" s="119"/>
      <c r="AN26" s="126"/>
      <c r="AO26" s="124"/>
      <c r="AP26" s="128"/>
      <c r="AQ26" s="115"/>
      <c r="AR26" s="124"/>
      <c r="AS26" s="115"/>
      <c r="AT26" s="117"/>
      <c r="AU26" s="121"/>
      <c r="AV26" s="121"/>
      <c r="AW26" s="127"/>
      <c r="AX26" s="128"/>
      <c r="AY26" s="124"/>
      <c r="AZ26" s="115"/>
      <c r="BA26" s="119"/>
      <c r="BB26" s="126"/>
      <c r="BC26" s="124"/>
      <c r="BD26" s="115"/>
      <c r="BE26" s="115"/>
      <c r="BF26" s="126"/>
      <c r="BG26" s="115"/>
      <c r="BH26" s="115"/>
      <c r="BI26" s="115"/>
      <c r="BJ26" s="115"/>
      <c r="BK26" s="129"/>
      <c r="BL26" s="130"/>
      <c r="BM26" s="83"/>
      <c r="BN26" s="70"/>
      <c r="BO26" s="68"/>
      <c r="BP26" s="70"/>
      <c r="BQ26" s="68"/>
      <c r="BR26" s="71"/>
      <c r="BS26" s="69"/>
      <c r="BT26" s="69"/>
      <c r="BU26" s="69"/>
      <c r="BV26" s="69"/>
      <c r="BW26" s="69"/>
      <c r="BX26" s="69"/>
      <c r="BY26" s="69"/>
      <c r="BZ26" s="69"/>
      <c r="CA26" s="69"/>
      <c r="CB26" s="69"/>
      <c r="CC26" s="69"/>
      <c r="CD26" s="69"/>
      <c r="CE26" s="69"/>
      <c r="CF26" s="69"/>
      <c r="CG26" s="69"/>
      <c r="CH26" s="69"/>
      <c r="CI26" s="69"/>
      <c r="CJ26" s="69"/>
      <c r="CK26" s="69"/>
    </row>
    <row r="27" spans="1:89" ht="19.5" customHeight="1" thickBot="1">
      <c r="A27" s="236"/>
      <c r="B27" s="237"/>
      <c r="C27" s="81"/>
      <c r="D27" s="57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7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7"/>
      <c r="AG27" s="55"/>
      <c r="AH27" s="57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238"/>
      <c r="BN27" s="239"/>
      <c r="BO27" s="240"/>
      <c r="BP27" s="239"/>
      <c r="BQ27" s="240"/>
      <c r="BR27" s="24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</row>
    <row r="28" spans="1:89" ht="15.75" customHeight="1">
      <c r="A28" s="242" t="s">
        <v>16</v>
      </c>
      <c r="B28" s="243"/>
      <c r="C28" s="243"/>
      <c r="D28" s="243"/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T28" s="243"/>
      <c r="U28" s="243"/>
      <c r="V28" s="243"/>
      <c r="W28" s="243"/>
      <c r="X28" s="243"/>
      <c r="Y28" s="243"/>
      <c r="Z28" s="243"/>
      <c r="AA28" s="243"/>
      <c r="AB28" s="243"/>
      <c r="AC28" s="243"/>
      <c r="AD28" s="243"/>
      <c r="AE28" s="243"/>
      <c r="AF28" s="243"/>
      <c r="AG28" s="243"/>
      <c r="AH28" s="243"/>
      <c r="AI28" s="243"/>
      <c r="AJ28" s="243"/>
      <c r="AK28" s="243"/>
      <c r="AL28" s="243"/>
      <c r="AM28" s="243"/>
      <c r="AN28" s="243"/>
      <c r="AO28" s="243"/>
      <c r="AP28" s="243"/>
      <c r="AQ28" s="243"/>
      <c r="AR28" s="243"/>
      <c r="AS28" s="243"/>
      <c r="AT28" s="243"/>
      <c r="AU28" s="243"/>
      <c r="AV28" s="243"/>
      <c r="AW28" s="243"/>
      <c r="AX28" s="243"/>
      <c r="AY28" s="243"/>
      <c r="AZ28" s="243"/>
      <c r="BA28" s="243"/>
      <c r="BB28" s="243"/>
      <c r="BC28" s="243"/>
      <c r="BD28" s="243"/>
      <c r="BE28" s="243"/>
      <c r="BF28" s="243"/>
      <c r="BG28" s="243"/>
      <c r="BH28" s="243"/>
      <c r="BI28" s="244"/>
      <c r="BJ28" s="244"/>
      <c r="BK28" s="243"/>
      <c r="BL28" s="243"/>
      <c r="BM28" s="243"/>
      <c r="BN28" s="243"/>
      <c r="BO28" s="243"/>
      <c r="BP28" s="243"/>
      <c r="BQ28" s="243"/>
      <c r="BR28" s="245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</row>
    <row r="29" spans="1:89" ht="53.25" customHeight="1" thickBot="1">
      <c r="A29" s="246"/>
      <c r="B29" s="247"/>
      <c r="C29" s="247"/>
      <c r="D29" s="247"/>
      <c r="E29" s="247"/>
      <c r="F29" s="247"/>
      <c r="G29" s="247"/>
      <c r="H29" s="247"/>
      <c r="I29" s="247"/>
      <c r="J29" s="247"/>
      <c r="K29" s="247"/>
      <c r="L29" s="247"/>
      <c r="M29" s="247"/>
      <c r="N29" s="247"/>
      <c r="O29" s="247"/>
      <c r="P29" s="247"/>
      <c r="Q29" s="247"/>
      <c r="R29" s="247"/>
      <c r="S29" s="247"/>
      <c r="T29" s="247"/>
      <c r="U29" s="247"/>
      <c r="V29" s="247"/>
      <c r="W29" s="247"/>
      <c r="X29" s="247"/>
      <c r="Y29" s="247"/>
      <c r="Z29" s="247"/>
      <c r="AA29" s="247"/>
      <c r="AB29" s="247"/>
      <c r="AC29" s="247"/>
      <c r="AD29" s="247"/>
      <c r="AE29" s="247"/>
      <c r="AF29" s="247"/>
      <c r="AG29" s="247"/>
      <c r="AH29" s="247"/>
      <c r="AI29" s="247"/>
      <c r="AJ29" s="247"/>
      <c r="AK29" s="247"/>
      <c r="AL29" s="247"/>
      <c r="AM29" s="247"/>
      <c r="AN29" s="247"/>
      <c r="AO29" s="247"/>
      <c r="AP29" s="247"/>
      <c r="AQ29" s="247"/>
      <c r="AR29" s="247"/>
      <c r="AS29" s="247"/>
      <c r="AT29" s="247"/>
      <c r="AU29" s="247"/>
      <c r="AV29" s="247"/>
      <c r="AW29" s="247"/>
      <c r="AX29" s="247"/>
      <c r="AY29" s="247"/>
      <c r="AZ29" s="247"/>
      <c r="BA29" s="247"/>
      <c r="BB29" s="247"/>
      <c r="BC29" s="247"/>
      <c r="BD29" s="247"/>
      <c r="BE29" s="247"/>
      <c r="BF29" s="247"/>
      <c r="BG29" s="247"/>
      <c r="BH29" s="247"/>
      <c r="BI29" s="248"/>
      <c r="BJ29" s="248"/>
      <c r="BK29" s="247"/>
      <c r="BL29" s="247"/>
      <c r="BM29" s="247"/>
      <c r="BN29" s="247"/>
      <c r="BO29" s="247"/>
      <c r="BP29" s="247"/>
      <c r="BQ29" s="247"/>
      <c r="BR29" s="249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  <c r="CG29" s="10"/>
      <c r="CH29" s="10"/>
      <c r="CI29" s="10"/>
      <c r="CJ29" s="10"/>
      <c r="CK29" s="10"/>
    </row>
    <row r="30" spans="1:89" ht="26.25" customHeight="1" thickBot="1">
      <c r="A30" s="250" t="s">
        <v>17</v>
      </c>
      <c r="B30" s="251"/>
      <c r="C30" s="251"/>
      <c r="D30" s="251"/>
      <c r="E30" s="251"/>
      <c r="F30" s="251"/>
      <c r="G30" s="251"/>
      <c r="H30" s="251"/>
      <c r="I30" s="251"/>
      <c r="J30" s="251"/>
      <c r="K30" s="251"/>
      <c r="L30" s="251"/>
      <c r="M30" s="251"/>
      <c r="N30" s="251"/>
      <c r="O30" s="251"/>
      <c r="P30" s="251"/>
      <c r="Q30" s="251"/>
      <c r="R30" s="251"/>
      <c r="S30" s="251"/>
      <c r="T30" s="251"/>
      <c r="U30" s="251"/>
      <c r="V30" s="251"/>
      <c r="W30" s="251"/>
      <c r="X30" s="251"/>
      <c r="Y30" s="251"/>
      <c r="Z30" s="251"/>
      <c r="AA30" s="251"/>
      <c r="AB30" s="251"/>
      <c r="AC30" s="251"/>
      <c r="AD30" s="251"/>
      <c r="AE30" s="251"/>
      <c r="AF30" s="251"/>
      <c r="AG30" s="251"/>
      <c r="AH30" s="251"/>
      <c r="AI30" s="251"/>
      <c r="AJ30" s="251"/>
      <c r="AK30" s="251"/>
      <c r="AL30" s="251"/>
      <c r="AM30" s="251"/>
      <c r="AN30" s="251"/>
      <c r="AO30" s="251"/>
      <c r="AP30" s="251"/>
      <c r="AQ30" s="251"/>
      <c r="AR30" s="251"/>
      <c r="AS30" s="251"/>
      <c r="AT30" s="251"/>
      <c r="AU30" s="251"/>
      <c r="AV30" s="251"/>
      <c r="AW30" s="251"/>
      <c r="AX30" s="251"/>
      <c r="AY30" s="251"/>
      <c r="AZ30" s="251"/>
      <c r="BA30" s="251"/>
      <c r="BB30" s="251"/>
      <c r="BC30" s="251"/>
      <c r="BD30" s="251"/>
      <c r="BE30" s="251"/>
      <c r="BF30" s="251"/>
      <c r="BG30" s="251"/>
      <c r="BH30" s="251"/>
      <c r="BI30" s="252"/>
      <c r="BJ30" s="252"/>
      <c r="BK30" s="251"/>
      <c r="BL30" s="251"/>
      <c r="BM30" s="251"/>
      <c r="BN30" s="251"/>
      <c r="BO30" s="251"/>
      <c r="BP30" s="251"/>
      <c r="BQ30" s="251"/>
      <c r="BR30" s="253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  <c r="CG30" s="10"/>
      <c r="CH30" s="10"/>
      <c r="CI30" s="10"/>
      <c r="CJ30" s="10"/>
      <c r="CK30" s="10"/>
    </row>
    <row r="31" spans="1:89" ht="18" customHeight="1">
      <c r="A31" s="14" t="s">
        <v>18</v>
      </c>
      <c r="B31" s="15"/>
      <c r="C31" s="1"/>
      <c r="D31" s="16"/>
      <c r="E31" s="17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8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64"/>
      <c r="BJ31" s="64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</row>
    <row r="32" spans="1:89" ht="15.75" customHeight="1">
      <c r="A32" s="1"/>
      <c r="B32" s="15"/>
      <c r="C32" s="19"/>
      <c r="D32" s="19"/>
      <c r="E32" s="17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8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20"/>
      <c r="AJ32" s="20"/>
      <c r="AK32" s="20"/>
      <c r="AL32" s="20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65"/>
      <c r="BJ32" s="65"/>
      <c r="BK32" s="19"/>
      <c r="BL32" s="19"/>
      <c r="BM32" s="19"/>
      <c r="BN32" s="19"/>
      <c r="BO32" s="19"/>
      <c r="BP32" s="19"/>
      <c r="BQ32" s="19"/>
      <c r="BR32" s="19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</row>
    <row r="33" spans="1:89" ht="15.75" customHeight="1">
      <c r="A33" s="1"/>
      <c r="B33" s="15"/>
      <c r="C33" s="19"/>
      <c r="D33" s="19"/>
      <c r="E33" s="17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8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20"/>
      <c r="AJ33" s="20"/>
      <c r="AK33" s="20"/>
      <c r="AL33" s="20"/>
      <c r="AM33" s="19"/>
      <c r="AN33" s="19"/>
      <c r="AO33" s="19"/>
      <c r="AP33" s="19"/>
      <c r="AQ33" s="19"/>
      <c r="AR33" s="19"/>
      <c r="AS33" s="19"/>
      <c r="AT33" s="19"/>
      <c r="AU33" s="19"/>
      <c r="AV33" s="19"/>
      <c r="AW33" s="19"/>
      <c r="AX33" s="19"/>
      <c r="AY33" s="19"/>
      <c r="AZ33" s="19"/>
      <c r="BA33" s="19"/>
      <c r="BB33" s="19"/>
      <c r="BC33" s="19"/>
      <c r="BD33" s="19"/>
      <c r="BE33" s="19"/>
      <c r="BF33" s="19"/>
      <c r="BG33" s="19"/>
      <c r="BH33" s="19"/>
      <c r="BI33" s="65"/>
      <c r="BJ33" s="65"/>
      <c r="BK33" s="19"/>
      <c r="BL33" s="19"/>
      <c r="BM33" s="19"/>
      <c r="BN33" s="19"/>
      <c r="BO33" s="19"/>
      <c r="BP33" s="19"/>
      <c r="BQ33" s="19"/>
      <c r="BR33" s="19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</row>
    <row r="34" spans="1:89" ht="15.75" customHeight="1">
      <c r="A34" s="1"/>
      <c r="B34" s="15"/>
      <c r="C34" s="19"/>
      <c r="D34" s="19"/>
      <c r="E34" s="17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8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20"/>
      <c r="AJ34" s="20"/>
      <c r="AK34" s="20"/>
      <c r="AL34" s="20"/>
      <c r="AM34" s="19"/>
      <c r="AN34" s="19"/>
      <c r="AO34" s="19"/>
      <c r="AP34" s="19"/>
      <c r="AQ34" s="19"/>
      <c r="AR34" s="19"/>
      <c r="AS34" s="19"/>
      <c r="AT34" s="19"/>
      <c r="AU34" s="19"/>
      <c r="AV34" s="19"/>
      <c r="AW34" s="19"/>
      <c r="AX34" s="19"/>
      <c r="AY34" s="19"/>
      <c r="AZ34" s="19"/>
      <c r="BA34" s="19"/>
      <c r="BB34" s="19"/>
      <c r="BC34" s="19"/>
      <c r="BD34" s="19"/>
      <c r="BE34" s="19"/>
      <c r="BF34" s="19"/>
      <c r="BG34" s="19"/>
      <c r="BH34" s="19"/>
      <c r="BI34" s="65"/>
      <c r="BJ34" s="65"/>
      <c r="BK34" s="19"/>
      <c r="BL34" s="19"/>
      <c r="BM34" s="19"/>
      <c r="BN34" s="19"/>
      <c r="BO34" s="19"/>
      <c r="BP34" s="19"/>
      <c r="BQ34" s="19"/>
      <c r="BR34" s="19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</row>
    <row r="35" spans="1:89" ht="15.75" customHeight="1">
      <c r="A35" s="1"/>
      <c r="B35" s="15"/>
      <c r="C35" s="19"/>
      <c r="D35" s="19"/>
      <c r="E35" s="17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8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20"/>
      <c r="AJ35" s="20"/>
      <c r="AK35" s="20"/>
      <c r="AL35" s="20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65"/>
      <c r="BJ35" s="65"/>
      <c r="BK35" s="19"/>
      <c r="BL35" s="19"/>
      <c r="BM35" s="19"/>
      <c r="BN35" s="19"/>
      <c r="BO35" s="19"/>
      <c r="BP35" s="19"/>
      <c r="BQ35" s="19"/>
      <c r="BR35" s="19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</row>
    <row r="36" spans="1:89" ht="15.75" customHeight="1">
      <c r="A36" s="1"/>
      <c r="B36" s="15"/>
      <c r="C36" s="19"/>
      <c r="D36" s="19"/>
      <c r="E36" s="17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8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20"/>
      <c r="AJ36" s="20"/>
      <c r="AK36" s="20"/>
      <c r="AL36" s="20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65"/>
      <c r="BJ36" s="65"/>
      <c r="BK36" s="19"/>
      <c r="BL36" s="19"/>
      <c r="BM36" s="19"/>
      <c r="BN36" s="19"/>
      <c r="BO36" s="19"/>
      <c r="BP36" s="19"/>
      <c r="BQ36" s="19"/>
      <c r="BR36" s="19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</row>
    <row r="37" spans="1:89" ht="15.75" customHeight="1">
      <c r="A37" s="1"/>
      <c r="B37" s="15"/>
      <c r="C37" s="19"/>
      <c r="D37" s="19"/>
      <c r="E37" s="17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8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20"/>
      <c r="AJ37" s="20"/>
      <c r="AK37" s="20"/>
      <c r="AL37" s="20"/>
      <c r="AM37" s="19"/>
      <c r="AN37" s="19"/>
      <c r="AO37" s="19"/>
      <c r="AP37" s="19"/>
      <c r="AQ37" s="19"/>
      <c r="AR37" s="19"/>
      <c r="AS37" s="19"/>
      <c r="AT37" s="19"/>
      <c r="AU37" s="19"/>
      <c r="AV37" s="19"/>
      <c r="AW37" s="19"/>
      <c r="AX37" s="19"/>
      <c r="AY37" s="19"/>
      <c r="AZ37" s="19"/>
      <c r="BA37" s="19"/>
      <c r="BB37" s="19"/>
      <c r="BC37" s="19"/>
      <c r="BD37" s="19"/>
      <c r="BE37" s="19"/>
      <c r="BF37" s="19"/>
      <c r="BG37" s="19"/>
      <c r="BH37" s="19"/>
      <c r="BI37" s="65"/>
      <c r="BJ37" s="65"/>
      <c r="BK37" s="19"/>
      <c r="BL37" s="19"/>
      <c r="BM37" s="19"/>
      <c r="BN37" s="19"/>
      <c r="BO37" s="19"/>
      <c r="BP37" s="19"/>
      <c r="BQ37" s="19"/>
      <c r="BR37" s="19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</row>
    <row r="38" spans="1:89" ht="15.75" customHeight="1">
      <c r="A38" s="1"/>
      <c r="B38" s="15"/>
      <c r="C38" s="19"/>
      <c r="D38" s="19"/>
      <c r="E38" s="17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8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20"/>
      <c r="AJ38" s="20"/>
      <c r="AK38" s="20"/>
      <c r="AL38" s="20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65"/>
      <c r="BJ38" s="65"/>
      <c r="BK38" s="19"/>
      <c r="BL38" s="19"/>
      <c r="BM38" s="19"/>
      <c r="BN38" s="19"/>
      <c r="BO38" s="19"/>
      <c r="BP38" s="19"/>
      <c r="BQ38" s="19"/>
      <c r="BR38" s="19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</row>
    <row r="39" spans="1:89" ht="15.75" customHeight="1">
      <c r="A39" s="1"/>
      <c r="B39" s="15"/>
      <c r="C39" s="19"/>
      <c r="D39" s="19"/>
      <c r="E39" s="17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8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  <c r="AI39" s="20"/>
      <c r="AJ39" s="20"/>
      <c r="AK39" s="20"/>
      <c r="AL39" s="20"/>
      <c r="AM39" s="19"/>
      <c r="AN39" s="19"/>
      <c r="AO39" s="19"/>
      <c r="AP39" s="19"/>
      <c r="AQ39" s="19"/>
      <c r="AR39" s="19"/>
      <c r="AS39" s="19"/>
      <c r="AT39" s="19"/>
      <c r="AU39" s="19"/>
      <c r="AV39" s="19"/>
      <c r="AW39" s="19"/>
      <c r="AX39" s="19"/>
      <c r="AY39" s="19"/>
      <c r="AZ39" s="19"/>
      <c r="BA39" s="19"/>
      <c r="BB39" s="19"/>
      <c r="BC39" s="19"/>
      <c r="BD39" s="19"/>
      <c r="BE39" s="19"/>
      <c r="BF39" s="19"/>
      <c r="BG39" s="19"/>
      <c r="BH39" s="19"/>
      <c r="BI39" s="65"/>
      <c r="BJ39" s="65"/>
      <c r="BK39" s="19"/>
      <c r="BL39" s="19"/>
      <c r="BM39" s="19"/>
      <c r="BN39" s="19"/>
      <c r="BO39" s="19"/>
      <c r="BP39" s="19"/>
      <c r="BQ39" s="19"/>
      <c r="BR39" s="19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</row>
    <row r="40" spans="1:89" ht="15.75" customHeight="1">
      <c r="A40" s="1"/>
      <c r="B40" s="15"/>
      <c r="C40" s="19"/>
      <c r="D40" s="19"/>
      <c r="E40" s="17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8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  <c r="AI40" s="20"/>
      <c r="AJ40" s="20"/>
      <c r="AK40" s="20"/>
      <c r="AL40" s="20"/>
      <c r="AM40" s="19"/>
      <c r="AN40" s="19"/>
      <c r="AO40" s="19"/>
      <c r="AP40" s="19"/>
      <c r="AQ40" s="19"/>
      <c r="AR40" s="19"/>
      <c r="AS40" s="19"/>
      <c r="AT40" s="19"/>
      <c r="AU40" s="19"/>
      <c r="AV40" s="19"/>
      <c r="AW40" s="19"/>
      <c r="AX40" s="19"/>
      <c r="AY40" s="19"/>
      <c r="AZ40" s="19"/>
      <c r="BA40" s="19"/>
      <c r="BB40" s="19"/>
      <c r="BC40" s="19"/>
      <c r="BD40" s="19"/>
      <c r="BE40" s="19"/>
      <c r="BF40" s="19"/>
      <c r="BG40" s="19"/>
      <c r="BH40" s="19"/>
      <c r="BI40" s="65"/>
      <c r="BJ40" s="65"/>
      <c r="BK40" s="19"/>
      <c r="BL40" s="19"/>
      <c r="BM40" s="19"/>
      <c r="BN40" s="19"/>
      <c r="BO40" s="19"/>
      <c r="BP40" s="19"/>
      <c r="BQ40" s="19"/>
      <c r="BR40" s="19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</row>
    <row r="41" spans="1:89" ht="15.75" customHeight="1">
      <c r="A41" s="1"/>
      <c r="B41" s="15"/>
      <c r="C41" s="19"/>
      <c r="D41" s="19"/>
      <c r="E41" s="17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8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  <c r="AI41" s="20"/>
      <c r="AJ41" s="20"/>
      <c r="AK41" s="20"/>
      <c r="AL41" s="20"/>
      <c r="AM41" s="19"/>
      <c r="AN41" s="19"/>
      <c r="AO41" s="19"/>
      <c r="AP41" s="19"/>
      <c r="AQ41" s="19"/>
      <c r="AR41" s="19"/>
      <c r="AS41" s="19"/>
      <c r="AT41" s="19"/>
      <c r="AU41" s="19"/>
      <c r="AV41" s="19"/>
      <c r="AW41" s="19"/>
      <c r="AX41" s="19"/>
      <c r="AY41" s="19"/>
      <c r="AZ41" s="19"/>
      <c r="BA41" s="19"/>
      <c r="BB41" s="19"/>
      <c r="BC41" s="19"/>
      <c r="BD41" s="19"/>
      <c r="BE41" s="19"/>
      <c r="BF41" s="19"/>
      <c r="BG41" s="19"/>
      <c r="BH41" s="19"/>
      <c r="BI41" s="65"/>
      <c r="BJ41" s="65"/>
      <c r="BK41" s="19"/>
      <c r="BL41" s="19"/>
      <c r="BM41" s="19"/>
      <c r="BN41" s="19"/>
      <c r="BO41" s="19"/>
      <c r="BP41" s="19"/>
      <c r="BQ41" s="19"/>
      <c r="BR41" s="19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</row>
    <row r="42" spans="1:89" ht="15.75" customHeight="1">
      <c r="A42" s="1"/>
      <c r="B42" s="15"/>
      <c r="C42" s="19"/>
      <c r="D42" s="19"/>
      <c r="E42" s="17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8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  <c r="AI42" s="20"/>
      <c r="AJ42" s="20"/>
      <c r="AK42" s="20"/>
      <c r="AL42" s="20"/>
      <c r="AM42" s="19"/>
      <c r="AN42" s="19"/>
      <c r="AO42" s="19"/>
      <c r="AP42" s="19"/>
      <c r="AQ42" s="19"/>
      <c r="AR42" s="19"/>
      <c r="AS42" s="19"/>
      <c r="AT42" s="19"/>
      <c r="AU42" s="19"/>
      <c r="AV42" s="19"/>
      <c r="AW42" s="19"/>
      <c r="AX42" s="19"/>
      <c r="AY42" s="19"/>
      <c r="AZ42" s="19"/>
      <c r="BA42" s="19"/>
      <c r="BB42" s="19"/>
      <c r="BC42" s="19"/>
      <c r="BD42" s="19"/>
      <c r="BE42" s="19"/>
      <c r="BF42" s="19"/>
      <c r="BG42" s="19"/>
      <c r="BH42" s="19"/>
      <c r="BI42" s="65"/>
      <c r="BJ42" s="65"/>
      <c r="BK42" s="19"/>
      <c r="BL42" s="19"/>
      <c r="BM42" s="19"/>
      <c r="BN42" s="19"/>
      <c r="BO42" s="19"/>
      <c r="BP42" s="19"/>
      <c r="BQ42" s="19"/>
      <c r="BR42" s="19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</row>
    <row r="43" spans="1:89" ht="15.75" customHeight="1">
      <c r="A43" s="1"/>
      <c r="B43" s="15"/>
      <c r="C43" s="19"/>
      <c r="D43" s="19"/>
      <c r="E43" s="17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8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20"/>
      <c r="AJ43" s="20"/>
      <c r="AK43" s="20"/>
      <c r="AL43" s="20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65"/>
      <c r="BJ43" s="65"/>
      <c r="BK43" s="19"/>
      <c r="BL43" s="19"/>
      <c r="BM43" s="19"/>
      <c r="BN43" s="19"/>
      <c r="BO43" s="19"/>
      <c r="BP43" s="19"/>
      <c r="BQ43" s="19"/>
      <c r="BR43" s="19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</row>
    <row r="44" spans="1:89" ht="15.75" customHeight="1">
      <c r="A44" s="1"/>
      <c r="B44" s="15"/>
      <c r="C44" s="19"/>
      <c r="D44" s="19"/>
      <c r="E44" s="17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8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20"/>
      <c r="AJ44" s="20"/>
      <c r="AK44" s="20"/>
      <c r="AL44" s="20"/>
      <c r="AM44" s="19"/>
      <c r="AN44" s="19"/>
      <c r="AO44" s="19"/>
      <c r="AP44" s="19"/>
      <c r="AQ44" s="19"/>
      <c r="AR44" s="19"/>
      <c r="AS44" s="19"/>
      <c r="AT44" s="19"/>
      <c r="AU44" s="19"/>
      <c r="AV44" s="19"/>
      <c r="AW44" s="19"/>
      <c r="AX44" s="19"/>
      <c r="AY44" s="19"/>
      <c r="AZ44" s="19"/>
      <c r="BA44" s="19"/>
      <c r="BB44" s="19"/>
      <c r="BC44" s="19"/>
      <c r="BD44" s="19"/>
      <c r="BE44" s="19"/>
      <c r="BF44" s="19"/>
      <c r="BG44" s="19"/>
      <c r="BH44" s="19"/>
      <c r="BI44" s="65"/>
      <c r="BJ44" s="65"/>
      <c r="BK44" s="19"/>
      <c r="BL44" s="19"/>
      <c r="BM44" s="19"/>
      <c r="BN44" s="19"/>
      <c r="BO44" s="19"/>
      <c r="BP44" s="19"/>
      <c r="BQ44" s="19"/>
      <c r="BR44" s="19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</row>
    <row r="45" spans="1:89" ht="15.75" customHeight="1">
      <c r="A45" s="1"/>
      <c r="B45" s="15"/>
      <c r="C45" s="19"/>
      <c r="D45" s="19"/>
      <c r="E45" s="17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8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20"/>
      <c r="AJ45" s="20"/>
      <c r="AK45" s="20"/>
      <c r="AL45" s="20"/>
      <c r="AM45" s="19"/>
      <c r="AN45" s="19"/>
      <c r="AO45" s="19"/>
      <c r="AP45" s="19"/>
      <c r="AQ45" s="19"/>
      <c r="AR45" s="19"/>
      <c r="AS45" s="19"/>
      <c r="AT45" s="19"/>
      <c r="AU45" s="19"/>
      <c r="AV45" s="19"/>
      <c r="AW45" s="19"/>
      <c r="AX45" s="19"/>
      <c r="AY45" s="19"/>
      <c r="AZ45" s="19"/>
      <c r="BA45" s="19"/>
      <c r="BB45" s="19"/>
      <c r="BC45" s="19"/>
      <c r="BD45" s="19"/>
      <c r="BE45" s="19"/>
      <c r="BF45" s="19"/>
      <c r="BG45" s="19"/>
      <c r="BH45" s="19"/>
      <c r="BI45" s="65"/>
      <c r="BJ45" s="65"/>
      <c r="BK45" s="19"/>
      <c r="BL45" s="19"/>
      <c r="BM45" s="19"/>
      <c r="BN45" s="19"/>
      <c r="BO45" s="19"/>
      <c r="BP45" s="19"/>
      <c r="BQ45" s="19"/>
      <c r="BR45" s="19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</row>
    <row r="46" spans="1:89" ht="15.75" customHeight="1">
      <c r="A46" s="1"/>
      <c r="B46" s="15"/>
      <c r="C46" s="19"/>
      <c r="D46" s="19"/>
      <c r="E46" s="17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8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20"/>
      <c r="AJ46" s="20"/>
      <c r="AK46" s="20"/>
      <c r="AL46" s="20"/>
      <c r="AM46" s="19"/>
      <c r="AN46" s="19"/>
      <c r="AO46" s="19"/>
      <c r="AP46" s="19"/>
      <c r="AQ46" s="19"/>
      <c r="AR46" s="19"/>
      <c r="AS46" s="19"/>
      <c r="AT46" s="19"/>
      <c r="AU46" s="19"/>
      <c r="AV46" s="19"/>
      <c r="AW46" s="19"/>
      <c r="AX46" s="19"/>
      <c r="AY46" s="19"/>
      <c r="AZ46" s="19"/>
      <c r="BA46" s="19"/>
      <c r="BB46" s="19"/>
      <c r="BC46" s="19"/>
      <c r="BD46" s="19"/>
      <c r="BE46" s="19"/>
      <c r="BF46" s="19"/>
      <c r="BG46" s="19"/>
      <c r="BH46" s="19"/>
      <c r="BI46" s="65"/>
      <c r="BJ46" s="65"/>
      <c r="BK46" s="19"/>
      <c r="BL46" s="19"/>
      <c r="BM46" s="19"/>
      <c r="BN46" s="19"/>
      <c r="BO46" s="19"/>
      <c r="BP46" s="19"/>
      <c r="BQ46" s="19"/>
      <c r="BR46" s="19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</row>
    <row r="47" spans="1:89" ht="15.75" customHeight="1">
      <c r="A47" s="1"/>
      <c r="B47" s="15"/>
      <c r="C47" s="19"/>
      <c r="D47" s="19"/>
      <c r="E47" s="17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8"/>
      <c r="R47" s="19"/>
      <c r="S47" s="19"/>
      <c r="T47" s="19"/>
      <c r="U47" s="19"/>
      <c r="V47" s="19"/>
      <c r="W47" s="19"/>
      <c r="X47" s="19"/>
      <c r="Y47" s="19"/>
      <c r="Z47" s="19"/>
      <c r="AA47" s="19"/>
      <c r="AB47" s="19"/>
      <c r="AC47" s="19"/>
      <c r="AD47" s="19"/>
      <c r="AE47" s="19"/>
      <c r="AF47" s="19"/>
      <c r="AG47" s="19"/>
      <c r="AH47" s="19"/>
      <c r="AI47" s="20"/>
      <c r="AJ47" s="20"/>
      <c r="AK47" s="20"/>
      <c r="AL47" s="20"/>
      <c r="AM47" s="19"/>
      <c r="AN47" s="19"/>
      <c r="AO47" s="19"/>
      <c r="AP47" s="19"/>
      <c r="AQ47" s="19"/>
      <c r="AR47" s="19"/>
      <c r="AS47" s="19"/>
      <c r="AT47" s="19"/>
      <c r="AU47" s="19"/>
      <c r="AV47" s="19"/>
      <c r="AW47" s="19"/>
      <c r="AX47" s="19"/>
      <c r="AY47" s="19"/>
      <c r="AZ47" s="19"/>
      <c r="BA47" s="19"/>
      <c r="BB47" s="19"/>
      <c r="BC47" s="19"/>
      <c r="BD47" s="19"/>
      <c r="BE47" s="19"/>
      <c r="BF47" s="19"/>
      <c r="BG47" s="19"/>
      <c r="BH47" s="19"/>
      <c r="BI47" s="65"/>
      <c r="BJ47" s="65"/>
      <c r="BK47" s="19"/>
      <c r="BL47" s="19"/>
      <c r="BM47" s="19"/>
      <c r="BN47" s="19"/>
      <c r="BO47" s="19"/>
      <c r="BP47" s="19"/>
      <c r="BQ47" s="19"/>
      <c r="BR47" s="19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</row>
    <row r="48" spans="1:89" ht="15.75" customHeight="1">
      <c r="A48" s="1"/>
      <c r="B48" s="15"/>
      <c r="C48" s="19"/>
      <c r="D48" s="19"/>
      <c r="E48" s="17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8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19"/>
      <c r="AC48" s="19"/>
      <c r="AD48" s="19"/>
      <c r="AE48" s="19"/>
      <c r="AF48" s="19"/>
      <c r="AG48" s="19"/>
      <c r="AH48" s="19"/>
      <c r="AI48" s="20"/>
      <c r="AJ48" s="20"/>
      <c r="AK48" s="20"/>
      <c r="AL48" s="20"/>
      <c r="AM48" s="19"/>
      <c r="AN48" s="19"/>
      <c r="AO48" s="19"/>
      <c r="AP48" s="19"/>
      <c r="AQ48" s="19"/>
      <c r="AR48" s="19"/>
      <c r="AS48" s="19"/>
      <c r="AT48" s="19"/>
      <c r="AU48" s="19"/>
      <c r="AV48" s="19"/>
      <c r="AW48" s="19"/>
      <c r="AX48" s="19"/>
      <c r="AY48" s="19"/>
      <c r="AZ48" s="19"/>
      <c r="BA48" s="19"/>
      <c r="BB48" s="19"/>
      <c r="BC48" s="19"/>
      <c r="BD48" s="19"/>
      <c r="BE48" s="19"/>
      <c r="BF48" s="19"/>
      <c r="BG48" s="19"/>
      <c r="BH48" s="19"/>
      <c r="BI48" s="65"/>
      <c r="BJ48" s="65"/>
      <c r="BK48" s="19"/>
      <c r="BL48" s="19"/>
      <c r="BM48" s="19"/>
      <c r="BN48" s="19"/>
      <c r="BO48" s="19"/>
      <c r="BP48" s="19"/>
      <c r="BQ48" s="19"/>
      <c r="BR48" s="19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</row>
    <row r="49" spans="1:89" ht="15.75" customHeight="1">
      <c r="A49" s="1"/>
      <c r="B49" s="15"/>
      <c r="C49" s="19"/>
      <c r="D49" s="19"/>
      <c r="E49" s="17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8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20"/>
      <c r="AJ49" s="20"/>
      <c r="AK49" s="20"/>
      <c r="AL49" s="20"/>
      <c r="AM49" s="19"/>
      <c r="AN49" s="19"/>
      <c r="AO49" s="19"/>
      <c r="AP49" s="19"/>
      <c r="AQ49" s="19"/>
      <c r="AR49" s="19"/>
      <c r="AS49" s="19"/>
      <c r="AT49" s="19"/>
      <c r="AU49" s="19"/>
      <c r="AV49" s="19"/>
      <c r="AW49" s="19"/>
      <c r="AX49" s="19"/>
      <c r="AY49" s="19"/>
      <c r="AZ49" s="19"/>
      <c r="BA49" s="19"/>
      <c r="BB49" s="19"/>
      <c r="BC49" s="19"/>
      <c r="BD49" s="19"/>
      <c r="BE49" s="19"/>
      <c r="BF49" s="19"/>
      <c r="BG49" s="19"/>
      <c r="BH49" s="19"/>
      <c r="BI49" s="65"/>
      <c r="BJ49" s="65"/>
      <c r="BK49" s="19"/>
      <c r="BL49" s="19"/>
      <c r="BM49" s="19"/>
      <c r="BN49" s="19"/>
      <c r="BO49" s="19"/>
      <c r="BP49" s="19"/>
      <c r="BQ49" s="19"/>
      <c r="BR49" s="19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</row>
    <row r="50" spans="1:89" ht="15.75" customHeight="1">
      <c r="A50" s="1"/>
      <c r="B50" s="15"/>
      <c r="C50" s="19"/>
      <c r="D50" s="19"/>
      <c r="E50" s="17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8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20"/>
      <c r="AJ50" s="20"/>
      <c r="AK50" s="20"/>
      <c r="AL50" s="20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65"/>
      <c r="BJ50" s="65"/>
      <c r="BK50" s="19"/>
      <c r="BL50" s="19"/>
      <c r="BM50" s="19"/>
      <c r="BN50" s="19"/>
      <c r="BO50" s="19"/>
      <c r="BP50" s="19"/>
      <c r="BQ50" s="19"/>
      <c r="BR50" s="19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</row>
    <row r="51" spans="1:89" ht="15.75" customHeight="1">
      <c r="A51" s="1"/>
      <c r="B51" s="15"/>
      <c r="C51" s="19"/>
      <c r="D51" s="19"/>
      <c r="E51" s="17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8"/>
      <c r="R51" s="19"/>
      <c r="S51" s="19"/>
      <c r="T51" s="19"/>
      <c r="U51" s="19"/>
      <c r="V51" s="19"/>
      <c r="W51" s="19"/>
      <c r="X51" s="19"/>
      <c r="Y51" s="19"/>
      <c r="Z51" s="19"/>
      <c r="AA51" s="19"/>
      <c r="AB51" s="19"/>
      <c r="AC51" s="19"/>
      <c r="AD51" s="19"/>
      <c r="AE51" s="19"/>
      <c r="AF51" s="19"/>
      <c r="AG51" s="19"/>
      <c r="AH51" s="19"/>
      <c r="AI51" s="20"/>
      <c r="AJ51" s="20"/>
      <c r="AK51" s="20"/>
      <c r="AL51" s="20"/>
      <c r="AM51" s="19"/>
      <c r="AN51" s="19"/>
      <c r="AO51" s="19"/>
      <c r="AP51" s="19"/>
      <c r="AQ51" s="19"/>
      <c r="AR51" s="19"/>
      <c r="AS51" s="19"/>
      <c r="AT51" s="19"/>
      <c r="AU51" s="19"/>
      <c r="AV51" s="19"/>
      <c r="AW51" s="19"/>
      <c r="AX51" s="19"/>
      <c r="AY51" s="19"/>
      <c r="AZ51" s="19"/>
      <c r="BA51" s="19"/>
      <c r="BB51" s="19"/>
      <c r="BC51" s="19"/>
      <c r="BD51" s="19"/>
      <c r="BE51" s="19"/>
      <c r="BF51" s="19"/>
      <c r="BG51" s="19"/>
      <c r="BH51" s="19"/>
      <c r="BI51" s="65"/>
      <c r="BJ51" s="65"/>
      <c r="BK51" s="19"/>
      <c r="BL51" s="19"/>
      <c r="BM51" s="19"/>
      <c r="BN51" s="19"/>
      <c r="BO51" s="19"/>
      <c r="BP51" s="19"/>
      <c r="BQ51" s="19"/>
      <c r="BR51" s="19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</row>
    <row r="52" spans="1:89" ht="15.75" customHeight="1">
      <c r="A52" s="1"/>
      <c r="B52" s="15"/>
      <c r="C52" s="19"/>
      <c r="D52" s="19"/>
      <c r="E52" s="17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8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20"/>
      <c r="AJ52" s="20"/>
      <c r="AK52" s="20"/>
      <c r="AL52" s="20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65"/>
      <c r="BJ52" s="65"/>
      <c r="BK52" s="19"/>
      <c r="BL52" s="19"/>
      <c r="BM52" s="19"/>
      <c r="BN52" s="19"/>
      <c r="BO52" s="19"/>
      <c r="BP52" s="19"/>
      <c r="BQ52" s="19"/>
      <c r="BR52" s="19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</row>
    <row r="53" spans="1:89" ht="15.75" customHeight="1">
      <c r="A53" s="1"/>
      <c r="B53" s="15"/>
      <c r="C53" s="19"/>
      <c r="D53" s="19"/>
      <c r="E53" s="17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8"/>
      <c r="R53" s="19"/>
      <c r="S53" s="19"/>
      <c r="T53" s="19"/>
      <c r="U53" s="19"/>
      <c r="V53" s="19"/>
      <c r="W53" s="19"/>
      <c r="X53" s="19"/>
      <c r="Y53" s="19"/>
      <c r="Z53" s="19"/>
      <c r="AA53" s="19"/>
      <c r="AB53" s="19"/>
      <c r="AC53" s="19"/>
      <c r="AD53" s="19"/>
      <c r="AE53" s="19"/>
      <c r="AF53" s="19"/>
      <c r="AG53" s="19"/>
      <c r="AH53" s="19"/>
      <c r="AI53" s="20"/>
      <c r="AJ53" s="20"/>
      <c r="AK53" s="20"/>
      <c r="AL53" s="20"/>
      <c r="AM53" s="19"/>
      <c r="AN53" s="19"/>
      <c r="AO53" s="19"/>
      <c r="AP53" s="19"/>
      <c r="AQ53" s="19"/>
      <c r="AR53" s="19"/>
      <c r="AS53" s="19"/>
      <c r="AT53" s="19"/>
      <c r="AU53" s="19"/>
      <c r="AV53" s="19"/>
      <c r="AW53" s="19"/>
      <c r="AX53" s="19"/>
      <c r="AY53" s="19"/>
      <c r="AZ53" s="19"/>
      <c r="BA53" s="19"/>
      <c r="BB53" s="19"/>
      <c r="BC53" s="19"/>
      <c r="BD53" s="19"/>
      <c r="BE53" s="19"/>
      <c r="BF53" s="19"/>
      <c r="BG53" s="19"/>
      <c r="BH53" s="19"/>
      <c r="BI53" s="65"/>
      <c r="BJ53" s="65"/>
      <c r="BK53" s="19"/>
      <c r="BL53" s="19"/>
      <c r="BM53" s="19"/>
      <c r="BN53" s="19"/>
      <c r="BO53" s="19"/>
      <c r="BP53" s="19"/>
      <c r="BQ53" s="19"/>
      <c r="BR53" s="19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</row>
    <row r="54" spans="1:89" ht="15.75" customHeight="1">
      <c r="A54" s="1"/>
      <c r="B54" s="15"/>
      <c r="C54" s="19"/>
      <c r="D54" s="19"/>
      <c r="E54" s="17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8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20"/>
      <c r="AJ54" s="20"/>
      <c r="AK54" s="20"/>
      <c r="AL54" s="20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65"/>
      <c r="BJ54" s="65"/>
      <c r="BK54" s="19"/>
      <c r="BL54" s="19"/>
      <c r="BM54" s="19"/>
      <c r="BN54" s="19"/>
      <c r="BO54" s="19"/>
      <c r="BP54" s="19"/>
      <c r="BQ54" s="19"/>
      <c r="BR54" s="19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</row>
    <row r="55" spans="1:89" ht="15.75" customHeight="1">
      <c r="A55" s="1"/>
      <c r="B55" s="15"/>
      <c r="C55" s="19"/>
      <c r="D55" s="19"/>
      <c r="E55" s="17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8"/>
      <c r="R55" s="19"/>
      <c r="S55" s="19"/>
      <c r="T55" s="19"/>
      <c r="U55" s="19"/>
      <c r="V55" s="19"/>
      <c r="W55" s="19"/>
      <c r="X55" s="19"/>
      <c r="Y55" s="19"/>
      <c r="Z55" s="19"/>
      <c r="AA55" s="19"/>
      <c r="AB55" s="19"/>
      <c r="AC55" s="19"/>
      <c r="AD55" s="19"/>
      <c r="AE55" s="19"/>
      <c r="AF55" s="19"/>
      <c r="AG55" s="19"/>
      <c r="AH55" s="19"/>
      <c r="AI55" s="20"/>
      <c r="AJ55" s="20"/>
      <c r="AK55" s="20"/>
      <c r="AL55" s="20"/>
      <c r="AM55" s="19"/>
      <c r="AN55" s="19"/>
      <c r="AO55" s="19"/>
      <c r="AP55" s="19"/>
      <c r="AQ55" s="19"/>
      <c r="AR55" s="19"/>
      <c r="AS55" s="19"/>
      <c r="AT55" s="19"/>
      <c r="AU55" s="19"/>
      <c r="AV55" s="19"/>
      <c r="AW55" s="19"/>
      <c r="AX55" s="19"/>
      <c r="AY55" s="19"/>
      <c r="AZ55" s="19"/>
      <c r="BA55" s="19"/>
      <c r="BB55" s="19"/>
      <c r="BC55" s="19"/>
      <c r="BD55" s="19"/>
      <c r="BE55" s="19"/>
      <c r="BF55" s="19"/>
      <c r="BG55" s="19"/>
      <c r="BH55" s="19"/>
      <c r="BI55" s="65"/>
      <c r="BJ55" s="65"/>
      <c r="BK55" s="19"/>
      <c r="BL55" s="19"/>
      <c r="BM55" s="19"/>
      <c r="BN55" s="19"/>
      <c r="BO55" s="19"/>
      <c r="BP55" s="19"/>
      <c r="BQ55" s="19"/>
      <c r="BR55" s="19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</row>
    <row r="56" spans="1:89" ht="15.75" customHeight="1">
      <c r="A56" s="1"/>
      <c r="B56" s="15"/>
      <c r="C56" s="19"/>
      <c r="D56" s="19"/>
      <c r="E56" s="17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8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20"/>
      <c r="AJ56" s="20"/>
      <c r="AK56" s="20"/>
      <c r="AL56" s="20"/>
      <c r="AM56" s="19"/>
      <c r="AN56" s="19"/>
      <c r="AO56" s="19"/>
      <c r="AP56" s="19"/>
      <c r="AQ56" s="19"/>
      <c r="AR56" s="19"/>
      <c r="AS56" s="19"/>
      <c r="AT56" s="19"/>
      <c r="AU56" s="19"/>
      <c r="AV56" s="19"/>
      <c r="AW56" s="19"/>
      <c r="AX56" s="19"/>
      <c r="AY56" s="19"/>
      <c r="AZ56" s="19"/>
      <c r="BA56" s="19"/>
      <c r="BB56" s="19"/>
      <c r="BC56" s="19"/>
      <c r="BD56" s="19"/>
      <c r="BE56" s="19"/>
      <c r="BF56" s="19"/>
      <c r="BG56" s="19"/>
      <c r="BH56" s="19"/>
      <c r="BI56" s="65"/>
      <c r="BJ56" s="65"/>
      <c r="BK56" s="19"/>
      <c r="BL56" s="19"/>
      <c r="BM56" s="19"/>
      <c r="BN56" s="19"/>
      <c r="BO56" s="19"/>
      <c r="BP56" s="19"/>
      <c r="BQ56" s="19"/>
      <c r="BR56" s="19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</row>
    <row r="57" spans="1:89" ht="15.75" customHeight="1">
      <c r="A57" s="1"/>
      <c r="B57" s="15"/>
      <c r="C57" s="19"/>
      <c r="D57" s="19"/>
      <c r="E57" s="17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8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20"/>
      <c r="AJ57" s="20"/>
      <c r="AK57" s="20"/>
      <c r="AL57" s="20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65"/>
      <c r="BJ57" s="65"/>
      <c r="BK57" s="19"/>
      <c r="BL57" s="19"/>
      <c r="BM57" s="19"/>
      <c r="BN57" s="19"/>
      <c r="BO57" s="19"/>
      <c r="BP57" s="19"/>
      <c r="BQ57" s="19"/>
      <c r="BR57" s="19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</row>
    <row r="58" spans="1:89" ht="15.75" customHeight="1">
      <c r="A58" s="1"/>
      <c r="B58" s="15"/>
      <c r="C58" s="19"/>
      <c r="D58" s="19"/>
      <c r="E58" s="17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8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20"/>
      <c r="AJ58" s="20"/>
      <c r="AK58" s="20"/>
      <c r="AL58" s="20"/>
      <c r="AM58" s="19"/>
      <c r="AN58" s="19"/>
      <c r="AO58" s="19"/>
      <c r="AP58" s="19"/>
      <c r="AQ58" s="19"/>
      <c r="AR58" s="19"/>
      <c r="AS58" s="19"/>
      <c r="AT58" s="19"/>
      <c r="AU58" s="19"/>
      <c r="AV58" s="19"/>
      <c r="AW58" s="19"/>
      <c r="AX58" s="19"/>
      <c r="AY58" s="19"/>
      <c r="AZ58" s="19"/>
      <c r="BA58" s="19"/>
      <c r="BB58" s="19"/>
      <c r="BC58" s="19"/>
      <c r="BD58" s="19"/>
      <c r="BE58" s="19"/>
      <c r="BF58" s="19"/>
      <c r="BG58" s="19"/>
      <c r="BH58" s="19"/>
      <c r="BI58" s="65"/>
      <c r="BJ58" s="65"/>
      <c r="BK58" s="19"/>
      <c r="BL58" s="19"/>
      <c r="BM58" s="19"/>
      <c r="BN58" s="19"/>
      <c r="BO58" s="19"/>
      <c r="BP58" s="19"/>
      <c r="BQ58" s="19"/>
      <c r="BR58" s="19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</row>
    <row r="59" spans="1:89" ht="15.75" customHeight="1">
      <c r="A59" s="1"/>
      <c r="B59" s="15"/>
      <c r="C59" s="19"/>
      <c r="D59" s="19"/>
      <c r="E59" s="17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8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  <c r="AI59" s="20"/>
      <c r="AJ59" s="20"/>
      <c r="AK59" s="20"/>
      <c r="AL59" s="20"/>
      <c r="AM59" s="19"/>
      <c r="AN59" s="19"/>
      <c r="AO59" s="19"/>
      <c r="AP59" s="19"/>
      <c r="AQ59" s="19"/>
      <c r="AR59" s="19"/>
      <c r="AS59" s="19"/>
      <c r="AT59" s="19"/>
      <c r="AU59" s="19"/>
      <c r="AV59" s="19"/>
      <c r="AW59" s="19"/>
      <c r="AX59" s="19"/>
      <c r="AY59" s="19"/>
      <c r="AZ59" s="19"/>
      <c r="BA59" s="19"/>
      <c r="BB59" s="19"/>
      <c r="BC59" s="19"/>
      <c r="BD59" s="19"/>
      <c r="BE59" s="19"/>
      <c r="BF59" s="19"/>
      <c r="BG59" s="19"/>
      <c r="BH59" s="19"/>
      <c r="BI59" s="65"/>
      <c r="BJ59" s="65"/>
      <c r="BK59" s="19"/>
      <c r="BL59" s="19"/>
      <c r="BM59" s="19"/>
      <c r="BN59" s="19"/>
      <c r="BO59" s="19"/>
      <c r="BP59" s="19"/>
      <c r="BQ59" s="19"/>
      <c r="BR59" s="19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</row>
    <row r="60" spans="1:89" ht="15.75" customHeight="1">
      <c r="A60" s="1"/>
      <c r="B60" s="15"/>
      <c r="C60" s="19"/>
      <c r="D60" s="19"/>
      <c r="E60" s="17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8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20"/>
      <c r="AJ60" s="20"/>
      <c r="AK60" s="20"/>
      <c r="AL60" s="20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65"/>
      <c r="BJ60" s="65"/>
      <c r="BK60" s="19"/>
      <c r="BL60" s="19"/>
      <c r="BM60" s="19"/>
      <c r="BN60" s="19"/>
      <c r="BO60" s="19"/>
      <c r="BP60" s="19"/>
      <c r="BQ60" s="19"/>
      <c r="BR60" s="19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</row>
    <row r="61" spans="1:89" ht="15.75" customHeight="1">
      <c r="A61" s="1"/>
      <c r="B61" s="15"/>
      <c r="C61" s="19"/>
      <c r="D61" s="19"/>
      <c r="E61" s="17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20"/>
      <c r="AJ61" s="20"/>
      <c r="AK61" s="20"/>
      <c r="AL61" s="20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65"/>
      <c r="BJ61" s="65"/>
      <c r="BK61" s="19"/>
      <c r="BL61" s="19"/>
      <c r="BM61" s="19"/>
      <c r="BN61" s="19"/>
      <c r="BO61" s="19"/>
      <c r="BP61" s="19"/>
      <c r="BQ61" s="19"/>
      <c r="BR61" s="19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</row>
    <row r="62" spans="1:89" ht="15.75" customHeight="1">
      <c r="A62" s="1"/>
      <c r="B62" s="15"/>
      <c r="C62" s="19"/>
      <c r="D62" s="19"/>
      <c r="E62" s="17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8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20"/>
      <c r="AJ62" s="20"/>
      <c r="AK62" s="20"/>
      <c r="AL62" s="20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65"/>
      <c r="BJ62" s="65"/>
      <c r="BK62" s="19"/>
      <c r="BL62" s="19"/>
      <c r="BM62" s="19"/>
      <c r="BN62" s="19"/>
      <c r="BO62" s="19"/>
      <c r="BP62" s="19"/>
      <c r="BQ62" s="19"/>
      <c r="BR62" s="19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</row>
    <row r="63" spans="1:89" ht="15.75" customHeight="1">
      <c r="A63" s="1"/>
      <c r="B63" s="15"/>
      <c r="C63" s="19"/>
      <c r="D63" s="19"/>
      <c r="E63" s="17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20"/>
      <c r="AJ63" s="20"/>
      <c r="AK63" s="20"/>
      <c r="AL63" s="20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65"/>
      <c r="BJ63" s="65"/>
      <c r="BK63" s="19"/>
      <c r="BL63" s="19"/>
      <c r="BM63" s="19"/>
      <c r="BN63" s="19"/>
      <c r="BO63" s="19"/>
      <c r="BP63" s="19"/>
      <c r="BQ63" s="19"/>
      <c r="BR63" s="19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</row>
    <row r="64" spans="1:89" ht="15.75" customHeight="1">
      <c r="A64" s="1"/>
      <c r="B64" s="15"/>
      <c r="C64" s="19"/>
      <c r="D64" s="19"/>
      <c r="E64" s="17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8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20"/>
      <c r="AJ64" s="20"/>
      <c r="AK64" s="20"/>
      <c r="AL64" s="20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65"/>
      <c r="BJ64" s="65"/>
      <c r="BK64" s="19"/>
      <c r="BL64" s="19"/>
      <c r="BM64" s="19"/>
      <c r="BN64" s="19"/>
      <c r="BO64" s="19"/>
      <c r="BP64" s="19"/>
      <c r="BQ64" s="19"/>
      <c r="BR64" s="19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</row>
    <row r="65" spans="1:89" ht="15.75" customHeight="1">
      <c r="A65" s="1"/>
      <c r="B65" s="15"/>
      <c r="C65" s="19"/>
      <c r="D65" s="19"/>
      <c r="E65" s="17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8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20"/>
      <c r="AJ65" s="20"/>
      <c r="AK65" s="20"/>
      <c r="AL65" s="20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65"/>
      <c r="BJ65" s="65"/>
      <c r="BK65" s="19"/>
      <c r="BL65" s="19"/>
      <c r="BM65" s="19"/>
      <c r="BN65" s="19"/>
      <c r="BO65" s="19"/>
      <c r="BP65" s="19"/>
      <c r="BQ65" s="19"/>
      <c r="BR65" s="19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</row>
    <row r="66" spans="1:89" ht="15.75" customHeight="1">
      <c r="A66" s="1"/>
      <c r="B66" s="15"/>
      <c r="C66" s="19"/>
      <c r="D66" s="19"/>
      <c r="E66" s="17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8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20"/>
      <c r="AJ66" s="20"/>
      <c r="AK66" s="20"/>
      <c r="AL66" s="20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65"/>
      <c r="BJ66" s="65"/>
      <c r="BK66" s="19"/>
      <c r="BL66" s="19"/>
      <c r="BM66" s="19"/>
      <c r="BN66" s="19"/>
      <c r="BO66" s="19"/>
      <c r="BP66" s="19"/>
      <c r="BQ66" s="19"/>
      <c r="BR66" s="19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</row>
    <row r="67" spans="1:89" ht="15.75" customHeight="1">
      <c r="A67" s="1"/>
      <c r="B67" s="15"/>
      <c r="C67" s="19"/>
      <c r="D67" s="19"/>
      <c r="E67" s="17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8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20"/>
      <c r="AJ67" s="20"/>
      <c r="AK67" s="20"/>
      <c r="AL67" s="20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65"/>
      <c r="BJ67" s="65"/>
      <c r="BK67" s="19"/>
      <c r="BL67" s="19"/>
      <c r="BM67" s="19"/>
      <c r="BN67" s="19"/>
      <c r="BO67" s="19"/>
      <c r="BP67" s="19"/>
      <c r="BQ67" s="19"/>
      <c r="BR67" s="19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</row>
    <row r="68" spans="1:89" ht="15.75" customHeight="1">
      <c r="A68" s="1"/>
      <c r="B68" s="15"/>
      <c r="C68" s="19"/>
      <c r="D68" s="19"/>
      <c r="E68" s="17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8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20"/>
      <c r="AJ68" s="20"/>
      <c r="AK68" s="20"/>
      <c r="AL68" s="20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65"/>
      <c r="BJ68" s="65"/>
      <c r="BK68" s="19"/>
      <c r="BL68" s="19"/>
      <c r="BM68" s="19"/>
      <c r="BN68" s="19"/>
      <c r="BO68" s="19"/>
      <c r="BP68" s="19"/>
      <c r="BQ68" s="19"/>
      <c r="BR68" s="19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</row>
    <row r="69" spans="1:89" ht="15.75" customHeight="1">
      <c r="A69" s="1"/>
      <c r="B69" s="15"/>
      <c r="C69" s="19"/>
      <c r="D69" s="19"/>
      <c r="E69" s="17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8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20"/>
      <c r="AJ69" s="20"/>
      <c r="AK69" s="20"/>
      <c r="AL69" s="20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65"/>
      <c r="BJ69" s="65"/>
      <c r="BK69" s="19"/>
      <c r="BL69" s="19"/>
      <c r="BM69" s="19"/>
      <c r="BN69" s="19"/>
      <c r="BO69" s="19"/>
      <c r="BP69" s="19"/>
      <c r="BQ69" s="19"/>
      <c r="BR69" s="19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</row>
    <row r="70" spans="1:89" ht="15.75" customHeight="1">
      <c r="A70" s="1"/>
      <c r="B70" s="15"/>
      <c r="C70" s="19"/>
      <c r="D70" s="19"/>
      <c r="E70" s="17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8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20"/>
      <c r="AJ70" s="20"/>
      <c r="AK70" s="20"/>
      <c r="AL70" s="20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65"/>
      <c r="BJ70" s="65"/>
      <c r="BK70" s="19"/>
      <c r="BL70" s="19"/>
      <c r="BM70" s="19"/>
      <c r="BN70" s="19"/>
      <c r="BO70" s="19"/>
      <c r="BP70" s="19"/>
      <c r="BQ70" s="19"/>
      <c r="BR70" s="19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</row>
    <row r="71" spans="1:89" ht="15.75" customHeight="1">
      <c r="A71" s="1"/>
      <c r="B71" s="15"/>
      <c r="C71" s="19"/>
      <c r="D71" s="19"/>
      <c r="E71" s="17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8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20"/>
      <c r="AJ71" s="20"/>
      <c r="AK71" s="20"/>
      <c r="AL71" s="20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65"/>
      <c r="BJ71" s="65"/>
      <c r="BK71" s="19"/>
      <c r="BL71" s="19"/>
      <c r="BM71" s="19"/>
      <c r="BN71" s="19"/>
      <c r="BO71" s="19"/>
      <c r="BP71" s="19"/>
      <c r="BQ71" s="19"/>
      <c r="BR71" s="19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</row>
    <row r="72" spans="1:89" ht="15.75" customHeight="1">
      <c r="A72" s="1"/>
      <c r="B72" s="15"/>
      <c r="C72" s="19"/>
      <c r="D72" s="19"/>
      <c r="E72" s="17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8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20"/>
      <c r="AJ72" s="20"/>
      <c r="AK72" s="20"/>
      <c r="AL72" s="20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65"/>
      <c r="BJ72" s="65"/>
      <c r="BK72" s="19"/>
      <c r="BL72" s="19"/>
      <c r="BM72" s="19"/>
      <c r="BN72" s="19"/>
      <c r="BO72" s="19"/>
      <c r="BP72" s="19"/>
      <c r="BQ72" s="19"/>
      <c r="BR72" s="19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</row>
    <row r="73" spans="1:89" ht="15.75" customHeight="1">
      <c r="A73" s="1"/>
      <c r="B73" s="15"/>
      <c r="C73" s="19"/>
      <c r="D73" s="19"/>
      <c r="E73" s="17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8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20"/>
      <c r="AJ73" s="20"/>
      <c r="AK73" s="20"/>
      <c r="AL73" s="20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65"/>
      <c r="BJ73" s="65"/>
      <c r="BK73" s="19"/>
      <c r="BL73" s="19"/>
      <c r="BM73" s="19"/>
      <c r="BN73" s="19"/>
      <c r="BO73" s="19"/>
      <c r="BP73" s="19"/>
      <c r="BQ73" s="19"/>
      <c r="BR73" s="19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</row>
    <row r="74" spans="1:89" ht="15.75" customHeight="1">
      <c r="A74" s="1"/>
      <c r="B74" s="15"/>
      <c r="C74" s="19"/>
      <c r="D74" s="19"/>
      <c r="E74" s="17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8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20"/>
      <c r="AJ74" s="20"/>
      <c r="AK74" s="20"/>
      <c r="AL74" s="20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65"/>
      <c r="BJ74" s="65"/>
      <c r="BK74" s="19"/>
      <c r="BL74" s="19"/>
      <c r="BM74" s="19"/>
      <c r="BN74" s="19"/>
      <c r="BO74" s="19"/>
      <c r="BP74" s="19"/>
      <c r="BQ74" s="19"/>
      <c r="BR74" s="19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</row>
    <row r="75" spans="1:89" ht="15.75" customHeight="1">
      <c r="A75" s="1"/>
      <c r="B75" s="15"/>
      <c r="C75" s="19"/>
      <c r="D75" s="19"/>
      <c r="E75" s="17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8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20"/>
      <c r="AJ75" s="20"/>
      <c r="AK75" s="20"/>
      <c r="AL75" s="20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65"/>
      <c r="BJ75" s="65"/>
      <c r="BK75" s="19"/>
      <c r="BL75" s="19"/>
      <c r="BM75" s="19"/>
      <c r="BN75" s="19"/>
      <c r="BO75" s="19"/>
      <c r="BP75" s="19"/>
      <c r="BQ75" s="19"/>
      <c r="BR75" s="19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</row>
    <row r="76" spans="1:89" ht="15.75" customHeight="1">
      <c r="A76" s="1"/>
      <c r="B76" s="15"/>
      <c r="C76" s="19"/>
      <c r="D76" s="19"/>
      <c r="E76" s="17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8"/>
      <c r="R76" s="19"/>
      <c r="S76" s="19"/>
      <c r="T76" s="19"/>
      <c r="U76" s="19"/>
      <c r="V76" s="19"/>
      <c r="W76" s="19"/>
      <c r="X76" s="19"/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20"/>
      <c r="AJ76" s="20"/>
      <c r="AK76" s="20"/>
      <c r="AL76" s="20"/>
      <c r="AM76" s="19"/>
      <c r="AN76" s="19"/>
      <c r="AO76" s="19"/>
      <c r="AP76" s="19"/>
      <c r="AQ76" s="19"/>
      <c r="AR76" s="19"/>
      <c r="AS76" s="19"/>
      <c r="AT76" s="19"/>
      <c r="AU76" s="19"/>
      <c r="AV76" s="19"/>
      <c r="AW76" s="19"/>
      <c r="AX76" s="19"/>
      <c r="AY76" s="19"/>
      <c r="AZ76" s="19"/>
      <c r="BA76" s="19"/>
      <c r="BB76" s="19"/>
      <c r="BC76" s="19"/>
      <c r="BD76" s="19"/>
      <c r="BE76" s="19"/>
      <c r="BF76" s="19"/>
      <c r="BG76" s="19"/>
      <c r="BH76" s="19"/>
      <c r="BI76" s="65"/>
      <c r="BJ76" s="65"/>
      <c r="BK76" s="19"/>
      <c r="BL76" s="19"/>
      <c r="BM76" s="19"/>
      <c r="BN76" s="19"/>
      <c r="BO76" s="19"/>
      <c r="BP76" s="19"/>
      <c r="BQ76" s="19"/>
      <c r="BR76" s="19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</row>
    <row r="77" spans="1:89" ht="15.75" customHeight="1">
      <c r="A77" s="1"/>
      <c r="B77" s="15"/>
      <c r="C77" s="19"/>
      <c r="D77" s="19"/>
      <c r="E77" s="17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8"/>
      <c r="R77" s="19"/>
      <c r="S77" s="19"/>
      <c r="T77" s="19"/>
      <c r="U77" s="19"/>
      <c r="V77" s="19"/>
      <c r="W77" s="19"/>
      <c r="X77" s="19"/>
      <c r="Y77" s="19"/>
      <c r="Z77" s="19"/>
      <c r="AA77" s="19"/>
      <c r="AB77" s="19"/>
      <c r="AC77" s="19"/>
      <c r="AD77" s="19"/>
      <c r="AE77" s="19"/>
      <c r="AF77" s="19"/>
      <c r="AG77" s="19"/>
      <c r="AH77" s="19"/>
      <c r="AI77" s="20"/>
      <c r="AJ77" s="20"/>
      <c r="AK77" s="20"/>
      <c r="AL77" s="20"/>
      <c r="AM77" s="19"/>
      <c r="AN77" s="19"/>
      <c r="AO77" s="19"/>
      <c r="AP77" s="19"/>
      <c r="AQ77" s="19"/>
      <c r="AR77" s="19"/>
      <c r="AS77" s="19"/>
      <c r="AT77" s="19"/>
      <c r="AU77" s="19"/>
      <c r="AV77" s="19"/>
      <c r="AW77" s="19"/>
      <c r="AX77" s="19"/>
      <c r="AY77" s="19"/>
      <c r="AZ77" s="19"/>
      <c r="BA77" s="19"/>
      <c r="BB77" s="19"/>
      <c r="BC77" s="19"/>
      <c r="BD77" s="19"/>
      <c r="BE77" s="19"/>
      <c r="BF77" s="19"/>
      <c r="BG77" s="19"/>
      <c r="BH77" s="19"/>
      <c r="BI77" s="65"/>
      <c r="BJ77" s="65"/>
      <c r="BK77" s="19"/>
      <c r="BL77" s="19"/>
      <c r="BM77" s="19"/>
      <c r="BN77" s="19"/>
      <c r="BO77" s="19"/>
      <c r="BP77" s="19"/>
      <c r="BQ77" s="19"/>
      <c r="BR77" s="19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</row>
    <row r="78" spans="1:89" ht="15.75" customHeight="1">
      <c r="A78" s="1"/>
      <c r="B78" s="15"/>
      <c r="C78" s="19"/>
      <c r="D78" s="19"/>
      <c r="E78" s="17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8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  <c r="AI78" s="20"/>
      <c r="AJ78" s="20"/>
      <c r="AK78" s="20"/>
      <c r="AL78" s="20"/>
      <c r="AM78" s="19"/>
      <c r="AN78" s="19"/>
      <c r="AO78" s="19"/>
      <c r="AP78" s="19"/>
      <c r="AQ78" s="19"/>
      <c r="AR78" s="19"/>
      <c r="AS78" s="19"/>
      <c r="AT78" s="19"/>
      <c r="AU78" s="19"/>
      <c r="AV78" s="19"/>
      <c r="AW78" s="19"/>
      <c r="AX78" s="19"/>
      <c r="AY78" s="19"/>
      <c r="AZ78" s="19"/>
      <c r="BA78" s="19"/>
      <c r="BB78" s="19"/>
      <c r="BC78" s="19"/>
      <c r="BD78" s="19"/>
      <c r="BE78" s="19"/>
      <c r="BF78" s="19"/>
      <c r="BG78" s="19"/>
      <c r="BH78" s="19"/>
      <c r="BI78" s="65"/>
      <c r="BJ78" s="65"/>
      <c r="BK78" s="19"/>
      <c r="BL78" s="19"/>
      <c r="BM78" s="19"/>
      <c r="BN78" s="19"/>
      <c r="BO78" s="19"/>
      <c r="BP78" s="19"/>
      <c r="BQ78" s="19"/>
      <c r="BR78" s="19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</row>
    <row r="79" spans="1:89" ht="15.75" customHeight="1">
      <c r="A79" s="1"/>
      <c r="B79" s="15"/>
      <c r="C79" s="19"/>
      <c r="D79" s="19"/>
      <c r="E79" s="17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8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20"/>
      <c r="AJ79" s="20"/>
      <c r="AK79" s="20"/>
      <c r="AL79" s="20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65"/>
      <c r="BJ79" s="65"/>
      <c r="BK79" s="19"/>
      <c r="BL79" s="19"/>
      <c r="BM79" s="19"/>
      <c r="BN79" s="19"/>
      <c r="BO79" s="19"/>
      <c r="BP79" s="19"/>
      <c r="BQ79" s="19"/>
      <c r="BR79" s="19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</row>
  </sheetData>
  <mergeCells count="85">
    <mergeCell ref="A1:B6"/>
    <mergeCell ref="C1:BL6"/>
    <mergeCell ref="BM1:BR6"/>
    <mergeCell ref="A7:B7"/>
    <mergeCell ref="C7:AN7"/>
    <mergeCell ref="AO7:AS7"/>
    <mergeCell ref="AT7:AY7"/>
    <mergeCell ref="AZ7:BD7"/>
    <mergeCell ref="BE7:BR7"/>
    <mergeCell ref="A8:B8"/>
    <mergeCell ref="F8:G8"/>
    <mergeCell ref="M8:N8"/>
    <mergeCell ref="Q8:BR8"/>
    <mergeCell ref="A9:AV9"/>
    <mergeCell ref="AW9:BD9"/>
    <mergeCell ref="BE9:BK9"/>
    <mergeCell ref="BL9:BR9"/>
    <mergeCell ref="A10:A12"/>
    <mergeCell ref="B10:B12"/>
    <mergeCell ref="C10:BL10"/>
    <mergeCell ref="BM10:BR11"/>
    <mergeCell ref="C11:D11"/>
    <mergeCell ref="E11:F11"/>
    <mergeCell ref="G11:H11"/>
    <mergeCell ref="I11:J11"/>
    <mergeCell ref="K11:L11"/>
    <mergeCell ref="M11:N11"/>
    <mergeCell ref="AK11:AL11"/>
    <mergeCell ref="O11:P11"/>
    <mergeCell ref="Q11:R11"/>
    <mergeCell ref="S11:T11"/>
    <mergeCell ref="U11:V11"/>
    <mergeCell ref="W11:X11"/>
    <mergeCell ref="Y11:Z11"/>
    <mergeCell ref="AA11:AB11"/>
    <mergeCell ref="AC11:AD11"/>
    <mergeCell ref="AE11:AF11"/>
    <mergeCell ref="AG11:AH11"/>
    <mergeCell ref="AI11:AJ11"/>
    <mergeCell ref="BI11:BJ11"/>
    <mergeCell ref="AM11:AN11"/>
    <mergeCell ref="AO11:AP11"/>
    <mergeCell ref="AQ11:AR11"/>
    <mergeCell ref="AS11:AT11"/>
    <mergeCell ref="AU11:AV11"/>
    <mergeCell ref="AW11:AX11"/>
    <mergeCell ref="AY11:AZ11"/>
    <mergeCell ref="BA11:BB11"/>
    <mergeCell ref="BC11:BD11"/>
    <mergeCell ref="BE11:BF11"/>
    <mergeCell ref="BG11:BH11"/>
    <mergeCell ref="BK11:BL11"/>
    <mergeCell ref="BM12:BN12"/>
    <mergeCell ref="BO12:BP12"/>
    <mergeCell ref="BQ12:BR12"/>
    <mergeCell ref="BM13:BN13"/>
    <mergeCell ref="BO13:BP13"/>
    <mergeCell ref="BQ13:BR13"/>
    <mergeCell ref="BM14:BN14"/>
    <mergeCell ref="BO14:BP14"/>
    <mergeCell ref="BQ14:BR14"/>
    <mergeCell ref="BM15:BN15"/>
    <mergeCell ref="BO15:BP15"/>
    <mergeCell ref="BQ15:BR15"/>
    <mergeCell ref="BM18:BN18"/>
    <mergeCell ref="BO18:BP18"/>
    <mergeCell ref="BQ18:BR18"/>
    <mergeCell ref="BM16:BN16"/>
    <mergeCell ref="BO16:BP16"/>
    <mergeCell ref="BQ16:BR16"/>
    <mergeCell ref="BM17:BN17"/>
    <mergeCell ref="BO17:BP17"/>
    <mergeCell ref="BQ17:BR17"/>
    <mergeCell ref="A30:BR30"/>
    <mergeCell ref="BM19:BN19"/>
    <mergeCell ref="BO19:BP19"/>
    <mergeCell ref="BQ19:BR19"/>
    <mergeCell ref="BM20:BN20"/>
    <mergeCell ref="BO20:BP20"/>
    <mergeCell ref="BQ20:BR20"/>
    <mergeCell ref="A27:B27"/>
    <mergeCell ref="BM27:BN27"/>
    <mergeCell ref="BO27:BP27"/>
    <mergeCell ref="BQ27:BR27"/>
    <mergeCell ref="A28:BR29"/>
  </mergeCells>
  <pageMargins left="1.2736614173228347" right="0.70866141732283472" top="0.74803149606299213" bottom="0.74803149606299213" header="0" footer="0"/>
  <pageSetup paperSize="9" scale="46" orientation="landscape" r:id="rId1"/>
  <rowBreaks count="1" manualBreakCount="1">
    <brk id="31" max="16383" man="1"/>
  </rowBreaks>
  <colBreaks count="1" manualBreakCount="1">
    <brk id="71" max="1048575" man="1"/>
  </col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100"/>
  <sheetViews>
    <sheetView workbookViewId="0"/>
  </sheetViews>
  <sheetFormatPr baseColWidth="10" defaultColWidth="12.5703125" defaultRowHeight="15" customHeight="1"/>
  <cols>
    <col min="1" max="11" width="10.5703125" customWidth="1"/>
  </cols>
  <sheetData>
    <row r="1" spans="1:1" ht="12.75" customHeight="1">
      <c r="A1" t="s">
        <v>22</v>
      </c>
    </row>
    <row r="2" spans="1:1" ht="12.75" customHeight="1"/>
    <row r="3" spans="1:1" ht="12.75" customHeight="1">
      <c r="A3" t="s">
        <v>23</v>
      </c>
    </row>
    <row r="4" spans="1:1" ht="12.75" customHeight="1"/>
    <row r="5" spans="1:1" ht="12.75" customHeight="1"/>
    <row r="6" spans="1:1" ht="12.75" customHeight="1"/>
    <row r="7" spans="1:1" ht="12.75" customHeight="1"/>
    <row r="8" spans="1:1" ht="12.75" customHeight="1"/>
    <row r="9" spans="1:1" ht="12.75" customHeight="1"/>
    <row r="10" spans="1:1" ht="12.75" customHeight="1"/>
    <row r="11" spans="1:1" ht="12.75" customHeight="1"/>
    <row r="12" spans="1:1" ht="12.75" customHeight="1"/>
    <row r="13" spans="1:1" ht="12.75" customHeight="1"/>
    <row r="14" spans="1:1" ht="12.75" customHeight="1"/>
    <row r="15" spans="1:1" ht="12.75" customHeight="1"/>
    <row r="16" spans="1:1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</sheetData>
  <pageMargins left="0.7" right="0.7" top="0.75" bottom="0.75" header="0" footer="0"/>
  <pageSetup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100"/>
  <sheetViews>
    <sheetView workbookViewId="0"/>
  </sheetViews>
  <sheetFormatPr baseColWidth="10" defaultColWidth="12.5703125" defaultRowHeight="15" customHeight="1"/>
  <cols>
    <col min="1" max="1" width="39.85546875" customWidth="1"/>
    <col min="2" max="2" width="29.42578125" customWidth="1"/>
    <col min="3" max="3" width="20.28515625" customWidth="1"/>
    <col min="4" max="4" width="36.140625" customWidth="1"/>
    <col min="5" max="6" width="12.5703125" customWidth="1"/>
    <col min="7" max="7" width="10.5703125" customWidth="1"/>
    <col min="8" max="8" width="28" customWidth="1"/>
    <col min="9" max="11" width="10.5703125" customWidth="1"/>
  </cols>
  <sheetData>
    <row r="1" spans="1:9" ht="12.75" customHeight="1">
      <c r="A1" s="348" t="s">
        <v>24</v>
      </c>
      <c r="B1" s="251"/>
      <c r="C1" s="251"/>
      <c r="D1" s="251"/>
      <c r="E1" s="251"/>
      <c r="F1" s="251"/>
      <c r="G1" s="251"/>
      <c r="H1" s="253"/>
    </row>
    <row r="2" spans="1:9" ht="12.75" customHeight="1">
      <c r="A2" s="22" t="s">
        <v>25</v>
      </c>
      <c r="B2" s="23" t="s">
        <v>26</v>
      </c>
      <c r="C2" s="23" t="s">
        <v>27</v>
      </c>
      <c r="D2" s="23" t="s">
        <v>28</v>
      </c>
      <c r="E2" s="23" t="s">
        <v>29</v>
      </c>
      <c r="F2" s="23" t="s">
        <v>30</v>
      </c>
      <c r="G2" s="23" t="s">
        <v>31</v>
      </c>
      <c r="H2" s="24" t="s">
        <v>32</v>
      </c>
    </row>
    <row r="3" spans="1:9" ht="67.5" customHeight="1">
      <c r="A3" s="25" t="s">
        <v>33</v>
      </c>
      <c r="B3" s="26" t="s">
        <v>34</v>
      </c>
      <c r="C3" s="26" t="s">
        <v>35</v>
      </c>
      <c r="D3" s="26" t="s">
        <v>36</v>
      </c>
      <c r="E3" s="27">
        <v>44965</v>
      </c>
      <c r="F3" s="27">
        <v>44965</v>
      </c>
      <c r="G3" s="26">
        <v>3</v>
      </c>
      <c r="H3" s="28" t="s">
        <v>37</v>
      </c>
    </row>
    <row r="4" spans="1:9" ht="57.75" customHeight="1">
      <c r="A4" s="25" t="s">
        <v>33</v>
      </c>
      <c r="B4" s="26" t="s">
        <v>34</v>
      </c>
      <c r="C4" s="26" t="s">
        <v>38</v>
      </c>
      <c r="D4" s="26" t="s">
        <v>39</v>
      </c>
      <c r="E4" s="27">
        <v>44966</v>
      </c>
      <c r="F4" s="27">
        <v>44966</v>
      </c>
      <c r="G4" s="26">
        <v>3</v>
      </c>
      <c r="H4" s="28" t="s">
        <v>40</v>
      </c>
    </row>
    <row r="5" spans="1:9" ht="71.25" customHeight="1">
      <c r="A5" s="25" t="s">
        <v>33</v>
      </c>
      <c r="B5" s="26" t="s">
        <v>34</v>
      </c>
      <c r="C5" s="26" t="s">
        <v>41</v>
      </c>
      <c r="D5" s="26" t="s">
        <v>42</v>
      </c>
      <c r="E5" s="27">
        <v>44965</v>
      </c>
      <c r="F5" s="27">
        <v>44965</v>
      </c>
      <c r="G5" s="26">
        <v>3</v>
      </c>
      <c r="H5" s="28" t="s">
        <v>40</v>
      </c>
      <c r="I5" s="29"/>
    </row>
    <row r="6" spans="1:9" ht="37.5" customHeight="1">
      <c r="A6" s="25" t="s">
        <v>33</v>
      </c>
      <c r="B6" s="26" t="s">
        <v>34</v>
      </c>
      <c r="C6" s="26" t="s">
        <v>41</v>
      </c>
      <c r="D6" s="26" t="s">
        <v>42</v>
      </c>
      <c r="E6" s="27">
        <v>44966</v>
      </c>
      <c r="F6" s="27">
        <v>44966</v>
      </c>
      <c r="G6" s="26">
        <v>3</v>
      </c>
      <c r="H6" s="28" t="s">
        <v>40</v>
      </c>
    </row>
    <row r="7" spans="1:9" ht="12.75" customHeight="1">
      <c r="A7" s="25" t="s">
        <v>33</v>
      </c>
      <c r="B7" s="30"/>
      <c r="C7" s="30"/>
      <c r="D7" s="26" t="s">
        <v>43</v>
      </c>
      <c r="E7" s="27">
        <v>44973</v>
      </c>
      <c r="F7" s="27">
        <v>44973</v>
      </c>
      <c r="G7" s="26">
        <v>3</v>
      </c>
      <c r="H7" s="31" t="s">
        <v>44</v>
      </c>
    </row>
    <row r="8" spans="1:9" ht="12.75" customHeight="1">
      <c r="A8" s="25" t="s">
        <v>33</v>
      </c>
      <c r="B8" s="26"/>
      <c r="C8" s="26"/>
      <c r="D8" s="26" t="s">
        <v>45</v>
      </c>
      <c r="E8" s="27">
        <v>44973</v>
      </c>
      <c r="F8" s="27">
        <v>44973</v>
      </c>
      <c r="G8" s="26">
        <v>3</v>
      </c>
      <c r="H8" s="31" t="s">
        <v>46</v>
      </c>
    </row>
    <row r="9" spans="1:9" ht="12.75" customHeight="1">
      <c r="A9" s="25" t="s">
        <v>33</v>
      </c>
      <c r="B9" s="26"/>
      <c r="C9" s="26"/>
      <c r="D9" s="26" t="s">
        <v>47</v>
      </c>
      <c r="E9" s="27">
        <v>44973</v>
      </c>
      <c r="F9" s="27">
        <v>44973</v>
      </c>
      <c r="G9" s="26">
        <v>3</v>
      </c>
      <c r="H9" s="31" t="s">
        <v>46</v>
      </c>
    </row>
    <row r="10" spans="1:9" ht="12.75" customHeight="1">
      <c r="A10" s="32"/>
      <c r="B10" s="26"/>
      <c r="C10" s="26"/>
      <c r="D10" s="26"/>
      <c r="E10" s="26"/>
      <c r="F10" s="26"/>
      <c r="G10" s="26"/>
      <c r="H10" s="31"/>
    </row>
    <row r="11" spans="1:9" ht="12.75" customHeight="1">
      <c r="A11" s="33"/>
      <c r="B11" s="21"/>
      <c r="C11" s="21"/>
      <c r="D11" s="21"/>
      <c r="E11" s="21"/>
      <c r="F11" s="21"/>
      <c r="G11" s="21"/>
      <c r="H11" s="34"/>
    </row>
    <row r="12" spans="1:9" ht="12.75" customHeight="1">
      <c r="A12" s="33"/>
      <c r="B12" s="21"/>
      <c r="C12" s="21"/>
      <c r="D12" s="21"/>
      <c r="E12" s="21"/>
      <c r="F12" s="21"/>
      <c r="G12" s="21"/>
      <c r="H12" s="34"/>
    </row>
    <row r="13" spans="1:9" ht="12.75" customHeight="1">
      <c r="A13" s="33"/>
      <c r="B13" s="21"/>
      <c r="C13" s="21"/>
      <c r="D13" s="21"/>
      <c r="E13" s="21"/>
      <c r="F13" s="21"/>
      <c r="G13" s="21"/>
      <c r="H13" s="34"/>
    </row>
    <row r="14" spans="1:9" ht="12.75" customHeight="1">
      <c r="A14" s="33"/>
      <c r="B14" s="21"/>
      <c r="C14" s="21"/>
      <c r="D14" s="21"/>
      <c r="E14" s="21"/>
      <c r="F14" s="21"/>
      <c r="G14" s="21"/>
      <c r="H14" s="34"/>
    </row>
    <row r="15" spans="1:9" ht="12.75" customHeight="1">
      <c r="A15" s="35"/>
      <c r="B15" s="36"/>
      <c r="C15" s="36"/>
      <c r="D15" s="36"/>
      <c r="E15" s="36"/>
      <c r="F15" s="36"/>
      <c r="G15" s="36"/>
      <c r="H15" s="37"/>
    </row>
    <row r="16" spans="1:9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</sheetData>
  <mergeCells count="1">
    <mergeCell ref="A1:H1"/>
  </mergeCells>
  <pageMargins left="0.7" right="0.7" top="0.75" bottom="0.75" header="0" footer="0"/>
  <pageSetup paperSize="9" scale="7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17</vt:i4>
      </vt:variant>
    </vt:vector>
  </HeadingPairs>
  <TitlesOfParts>
    <vt:vector size="17" baseType="lpstr">
      <vt:lpstr>ABRIL DE 2025</vt:lpstr>
      <vt:lpstr>MAYO DE 2025 </vt:lpstr>
      <vt:lpstr>JUNIO DE 2025</vt:lpstr>
      <vt:lpstr>JULIO DE 2025</vt:lpstr>
      <vt:lpstr>AGOSTO DE 2025</vt:lpstr>
      <vt:lpstr>SEPTIEMBRE DE 2025</vt:lpstr>
      <vt:lpstr>OCTUBRE DE 2025</vt:lpstr>
      <vt:lpstr>NOVIEMBRE DE 2025</vt:lpstr>
      <vt:lpstr>DICIEMBRE DE 2025</vt:lpstr>
      <vt:lpstr>FEBRERO DE 2026</vt:lpstr>
      <vt:lpstr>MARZO DE 2026</vt:lpstr>
      <vt:lpstr>ABRIL DE 2026</vt:lpstr>
      <vt:lpstr>Reporte aprendices</vt:lpstr>
      <vt:lpstr>Lista</vt:lpstr>
      <vt:lpstr>grupos de trabajo </vt:lpstr>
      <vt:lpstr>Hoja2</vt:lpstr>
      <vt:lpstr>FALTAS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Mabel Telleria</dc:creator>
  <cp:keywords/>
  <dc:description/>
  <cp:lastModifiedBy>158C_92301010287</cp:lastModifiedBy>
  <cp:revision/>
  <cp:lastPrinted>2024-03-07T02:48:11Z</cp:lastPrinted>
  <dcterms:created xsi:type="dcterms:W3CDTF">2020-09-02T22:15:35Z</dcterms:created>
  <dcterms:modified xsi:type="dcterms:W3CDTF">2026-05-09T16:50:56Z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2026-02-07T00:32:11Z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408ab6a2-2bd8-4e72-9d11-c618de693dae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